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3395" windowHeight="7320"/>
  </bookViews>
  <sheets>
    <sheet name="План 2022-2023" sheetId="2" r:id="rId1"/>
  </sheets>
  <definedNames>
    <definedName name="_xlnm.Print_Titles" localSheetId="0">'План 2022-2023'!$8:$12</definedName>
    <definedName name="_xlnm.Print_Area" localSheetId="0">'План 2022-2023'!$A$1:$P$364</definedName>
  </definedNames>
  <calcPr calcId="145621"/>
</workbook>
</file>

<file path=xl/calcChain.xml><?xml version="1.0" encoding="utf-8"?>
<calcChain xmlns="http://schemas.openxmlformats.org/spreadsheetml/2006/main">
  <c r="J31" i="2" l="1"/>
  <c r="G31" i="2"/>
  <c r="G262" i="2" l="1"/>
  <c r="J262" i="2"/>
  <c r="J145" i="2"/>
  <c r="G145" i="2"/>
  <c r="J327" i="2"/>
  <c r="G327" i="2"/>
  <c r="D288" i="2"/>
  <c r="J237" i="2" l="1"/>
  <c r="G237" i="2"/>
  <c r="J214" i="2"/>
  <c r="G214" i="2"/>
  <c r="G191" i="2"/>
  <c r="J191" i="2"/>
  <c r="D13" i="2"/>
  <c r="D14" i="2"/>
  <c r="J334" i="2" l="1"/>
  <c r="G334" i="2"/>
  <c r="I278" i="2" l="1"/>
  <c r="J278" i="2"/>
  <c r="G278" i="2"/>
  <c r="I320" i="2" l="1"/>
  <c r="D332" i="2"/>
  <c r="I260" i="2" l="1"/>
  <c r="H260" i="2"/>
  <c r="G122" i="2"/>
  <c r="J122" i="2" s="1"/>
  <c r="J99" i="2"/>
  <c r="G99" i="2"/>
  <c r="G260" i="2" l="1"/>
  <c r="J260" i="2"/>
  <c r="J322" i="2"/>
  <c r="J339" i="2" s="1"/>
  <c r="J306" i="2"/>
  <c r="G306" i="2"/>
  <c r="G320" i="2" s="1"/>
  <c r="J341" i="2"/>
  <c r="G341" i="2"/>
  <c r="J346" i="2"/>
  <c r="G346" i="2"/>
  <c r="J320" i="2" l="1"/>
  <c r="J351" i="2" l="1"/>
  <c r="G351" i="2"/>
  <c r="G322" i="2"/>
  <c r="G339" i="2" s="1"/>
  <c r="G356" i="2" l="1"/>
  <c r="J356" i="2"/>
  <c r="J81" i="2" l="1"/>
  <c r="J13" i="2" s="1"/>
  <c r="G81" i="2"/>
  <c r="G13" i="2" s="1"/>
  <c r="G363" i="2" s="1"/>
  <c r="J363" i="2" l="1"/>
</calcChain>
</file>

<file path=xl/comments1.xml><?xml version="1.0" encoding="utf-8"?>
<comments xmlns="http://schemas.openxmlformats.org/spreadsheetml/2006/main">
  <authors>
    <author>Князева Элеонора Геннадьевна</author>
  </authors>
  <commentList>
    <comment ref="D288" authorId="0">
      <text>
        <r>
          <rPr>
            <b/>
            <sz val="9"/>
            <color indexed="81"/>
            <rFont val="Tahoma"/>
            <family val="2"/>
            <charset val="204"/>
          </rPr>
          <t>Князева Элеонора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Никель - 35,24км
Раякоски - 2,93 км</t>
        </r>
      </text>
    </comment>
    <comment ref="D289" authorId="0">
      <text>
        <r>
          <rPr>
            <b/>
            <sz val="9"/>
            <color indexed="81"/>
            <rFont val="Tahoma"/>
            <family val="2"/>
            <charset val="204"/>
          </rPr>
          <t>Князева Элеонора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Победы 2 - Гвардейский 16</t>
        </r>
      </text>
    </comment>
    <comment ref="D358" authorId="0">
      <text>
        <r>
          <rPr>
            <b/>
            <sz val="9"/>
            <color indexed="81"/>
            <rFont val="Tahoma"/>
            <family val="2"/>
            <charset val="204"/>
          </rPr>
          <t>Князева Элеонора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ГОБУЗ "Печенгская ЦРБ"</t>
        </r>
      </text>
    </comment>
  </commentList>
</comments>
</file>

<file path=xl/sharedStrings.xml><?xml version="1.0" encoding="utf-8"?>
<sst xmlns="http://schemas.openxmlformats.org/spreadsheetml/2006/main" count="998" uniqueCount="289">
  <si>
    <t xml:space="preserve">к постановлению администрации </t>
  </si>
  <si>
    <t>№ п/п</t>
  </si>
  <si>
    <t>Ед. измере-ния</t>
  </si>
  <si>
    <t xml:space="preserve">Плановый срок выполнения </t>
  </si>
  <si>
    <t xml:space="preserve">Предусмотрено финансовых средств на обеспечение мероприятий, тыс. руб. </t>
  </si>
  <si>
    <t>Освоено финансовых средств на обеспечение мероприятий на отчётную дату,  тыс. руб.</t>
  </si>
  <si>
    <t>Выполнено работ на отчётную дату</t>
  </si>
  <si>
    <t>дата начала работ</t>
  </si>
  <si>
    <t>всего</t>
  </si>
  <si>
    <t xml:space="preserve">областной бюджет </t>
  </si>
  <si>
    <t xml:space="preserve">муници-пальный бюджет </t>
  </si>
  <si>
    <t>собств. средства предприятия</t>
  </si>
  <si>
    <t>муници-пальный бюджет</t>
  </si>
  <si>
    <t>собств. средства пред-приятия</t>
  </si>
  <si>
    <t>в натур. величинах</t>
  </si>
  <si>
    <t>ед.</t>
  </si>
  <si>
    <t>Ремонт кровли</t>
  </si>
  <si>
    <t>Промывка и опрессовка систем отопления</t>
  </si>
  <si>
    <t>Котельные</t>
  </si>
  <si>
    <t>Водозаборы</t>
  </si>
  <si>
    <t>Насосные станции</t>
  </si>
  <si>
    <t>Очистные сооружения</t>
  </si>
  <si>
    <t>Водопроводные сети</t>
  </si>
  <si>
    <t>Замена ветхих водопроводных сетей</t>
  </si>
  <si>
    <t>Канализационные насосные станции</t>
  </si>
  <si>
    <t>Очистные сооружения канализации</t>
  </si>
  <si>
    <t>Канализационные сети</t>
  </si>
  <si>
    <t>Замена ветхих канализационных сетей</t>
  </si>
  <si>
    <t>Электрические сети</t>
  </si>
  <si>
    <t>Замена ветхих электрических сетей</t>
  </si>
  <si>
    <t>Здравоохранение</t>
  </si>
  <si>
    <t>Замена ветхих и аварийных сетей и оборудования инженерных систем:</t>
  </si>
  <si>
    <t xml:space="preserve">   - центральное отопление</t>
  </si>
  <si>
    <t xml:space="preserve">   - горячее водоснабжение</t>
  </si>
  <si>
    <t xml:space="preserve">   - холодное водоснабжение</t>
  </si>
  <si>
    <t xml:space="preserve">   - водоотведение </t>
  </si>
  <si>
    <t xml:space="preserve">   - электрооборудование</t>
  </si>
  <si>
    <t>ПЛАН МЕРОПРИЯТИЙ</t>
  </si>
  <si>
    <t>областной бюджет</t>
  </si>
  <si>
    <t>%</t>
  </si>
  <si>
    <t>Печенгского муниципального округа</t>
  </si>
  <si>
    <t>1.</t>
  </si>
  <si>
    <t>ЖИЛИЩНЫЙ ФОНД, ВСЕГО</t>
  </si>
  <si>
    <t>тыс. кв.м.</t>
  </si>
  <si>
    <t>кв.м</t>
  </si>
  <si>
    <t>1.1.2.</t>
  </si>
  <si>
    <t>м.п.</t>
  </si>
  <si>
    <t>1.1.3.</t>
  </si>
  <si>
    <t>1.1.4.</t>
  </si>
  <si>
    <t xml:space="preserve">Наладка систем отопления МКД </t>
  </si>
  <si>
    <t>1.1.5.</t>
  </si>
  <si>
    <t>Поверка и ввод в эксплуатацию общедомовых приборов учета:</t>
  </si>
  <si>
    <t>тепловая энергия</t>
  </si>
  <si>
    <t>электроэнергия</t>
  </si>
  <si>
    <t>холодная вода</t>
  </si>
  <si>
    <t xml:space="preserve">горячая вода </t>
  </si>
  <si>
    <t>1.1.6.</t>
  </si>
  <si>
    <t>тыс.руб.</t>
  </si>
  <si>
    <t>июнь</t>
  </si>
  <si>
    <t>дата окончания работ</t>
  </si>
  <si>
    <t>август</t>
  </si>
  <si>
    <t>май</t>
  </si>
  <si>
    <t>октябрь</t>
  </si>
  <si>
    <t>сентябрь</t>
  </si>
  <si>
    <t>июль</t>
  </si>
  <si>
    <t>КОММУНАЛЬНОЕ ХОЗЯЙСТВО</t>
  </si>
  <si>
    <t>ТЕПЛОСНАБЖЕНИЕ</t>
  </si>
  <si>
    <t>АО "Мурманэнергосбыт" г.Заполярный</t>
  </si>
  <si>
    <t>Ремонт производственных зданий</t>
  </si>
  <si>
    <t>Ремонт дымовых труб</t>
  </si>
  <si>
    <t>Ремонт оборудования топливных складов, систем приема и разгрузки топлива, топливоприготовления и топливоподачи</t>
  </si>
  <si>
    <t>Ремонт теплоэнергетического оборудования котельных</t>
  </si>
  <si>
    <t>Ремонт насосного оборудования котельных</t>
  </si>
  <si>
    <t>2.1.2.</t>
  </si>
  <si>
    <t>Центральные тепловые пункты, насосные станции</t>
  </si>
  <si>
    <t>Ремонт теплоэнергетического оборудования</t>
  </si>
  <si>
    <t>Ремонт насосного оборудования</t>
  </si>
  <si>
    <t>2.1.3.</t>
  </si>
  <si>
    <t>Ремонт тепловых камер, строительных конструкций</t>
  </si>
  <si>
    <t>Промывка тепловых сетей и сетей ГВС</t>
  </si>
  <si>
    <t>Гидравлические испытания на прочность и плотность</t>
  </si>
  <si>
    <t>Испытания на максимальную температуру теплоносителя</t>
  </si>
  <si>
    <t>Испытания по определению тепловых потерь</t>
  </si>
  <si>
    <t>Испытания по определению гидравлических потерь</t>
  </si>
  <si>
    <t>Наладка тепловых сетей</t>
  </si>
  <si>
    <t>2.1.4.</t>
  </si>
  <si>
    <t>тыс. руб.</t>
  </si>
  <si>
    <t>2.1.5.</t>
  </si>
  <si>
    <t>Продление сроков эксплуатации, экспертиза, техническое освидетельствование</t>
  </si>
  <si>
    <t>2.1.6.</t>
  </si>
  <si>
    <t>Формирование нормативного запаса топлива на источниках тепловой энергии</t>
  </si>
  <si>
    <t>тыс. тонн</t>
  </si>
  <si>
    <t>Замена ветхих тепловых сетей и сетей ГВС (в 2-х трубном исполнении)</t>
  </si>
  <si>
    <t>АО "Мурманэнергосбыт" гп.Никель</t>
  </si>
  <si>
    <t>Каскад Пазских ГЭС филиал «Кольский» ПАО «ТГК-1» п.Раякоски, п.Борисоглебский</t>
  </si>
  <si>
    <t>ВОДОСНАБЖЕНИЕ</t>
  </si>
  <si>
    <t>Тепловые сети, сети ГВС (всего в 2-х трубном исчислении)</t>
  </si>
  <si>
    <t xml:space="preserve"> </t>
  </si>
  <si>
    <t>Ремонт производственных зданий и сооружений</t>
  </si>
  <si>
    <t>Ремонт оборудования</t>
  </si>
  <si>
    <t>3.1.2.</t>
  </si>
  <si>
    <t xml:space="preserve">Ремонт оборудования </t>
  </si>
  <si>
    <t>3.1.3.</t>
  </si>
  <si>
    <t>3.1.4.</t>
  </si>
  <si>
    <t>Ремонт строительных конструкций</t>
  </si>
  <si>
    <t>3.</t>
  </si>
  <si>
    <t>3.1.</t>
  </si>
  <si>
    <t>январь</t>
  </si>
  <si>
    <t>апрель</t>
  </si>
  <si>
    <t>3.1.5.</t>
  </si>
  <si>
    <t>ВОДООТВЕДЕНИЕ</t>
  </si>
  <si>
    <t>4.</t>
  </si>
  <si>
    <t>4.1.1.</t>
  </si>
  <si>
    <t>4.1.2.</t>
  </si>
  <si>
    <t>4.1.3.</t>
  </si>
  <si>
    <t>м.п</t>
  </si>
  <si>
    <t>4.1.4.</t>
  </si>
  <si>
    <t>ЭЛЕКТРОСНАБЖЕНИЕ</t>
  </si>
  <si>
    <t>5.</t>
  </si>
  <si>
    <t>5.1.1.</t>
  </si>
  <si>
    <t>5.1.2.</t>
  </si>
  <si>
    <t>5.1.3.</t>
  </si>
  <si>
    <t>5.1.4.</t>
  </si>
  <si>
    <t>филиал АО "МЭС" "Заполярная горэлектросеть" г.Заполярный</t>
  </si>
  <si>
    <t>Трансформаторные подстанции (ремонт оборудования)</t>
  </si>
  <si>
    <t>филиал АО "МЭС" "Заполярная горэлектросеть" пгт.Никель</t>
  </si>
  <si>
    <t xml:space="preserve">Трансформаторные подстанции </t>
  </si>
  <si>
    <t>Формирование аварийного запаса расход. материалов и зап.частей для АВР</t>
  </si>
  <si>
    <t>Иные объекты социального назначения</t>
  </si>
  <si>
    <t>ВСЕГО</t>
  </si>
  <si>
    <t>ОБЪЕКТЫ СОЦКУЛЬТБЫТА</t>
  </si>
  <si>
    <t xml:space="preserve"> ТСЖ "Раякоски" п.Раякоски</t>
  </si>
  <si>
    <t>1.2.2.</t>
  </si>
  <si>
    <t>1.2.3.</t>
  </si>
  <si>
    <t>1.2.4.</t>
  </si>
  <si>
    <t>1.2.5.</t>
  </si>
  <si>
    <t>1.2.6.</t>
  </si>
  <si>
    <t>1.3.2.</t>
  </si>
  <si>
    <t>1.3.3.</t>
  </si>
  <si>
    <t>1.3.4.</t>
  </si>
  <si>
    <t>1.3.5.</t>
  </si>
  <si>
    <t>1.3.6.</t>
  </si>
  <si>
    <t>1.4.2.</t>
  </si>
  <si>
    <t>1.4.3.</t>
  </si>
  <si>
    <t>1.4.4.</t>
  </si>
  <si>
    <t>1.4.5.</t>
  </si>
  <si>
    <t>1.4.6.</t>
  </si>
  <si>
    <t>1.5.1.</t>
  </si>
  <si>
    <t>1.5.2.</t>
  </si>
  <si>
    <t>1.5.3.</t>
  </si>
  <si>
    <t>1.5.4.</t>
  </si>
  <si>
    <t>1.5.5.</t>
  </si>
  <si>
    <t>1.5.6.</t>
  </si>
  <si>
    <t>2</t>
  </si>
  <si>
    <t>2.1.</t>
  </si>
  <si>
    <t>2.2.1.</t>
  </si>
  <si>
    <t>2.2.2.</t>
  </si>
  <si>
    <t>2.2.3.</t>
  </si>
  <si>
    <t>2.2.4.</t>
  </si>
  <si>
    <t>2.2.5.</t>
  </si>
  <si>
    <t>2.2.6.</t>
  </si>
  <si>
    <t>2.3.1.</t>
  </si>
  <si>
    <t>2.3.2.</t>
  </si>
  <si>
    <t>2.3.3.</t>
  </si>
  <si>
    <t>2.3.4.</t>
  </si>
  <si>
    <t>2.3.5.</t>
  </si>
  <si>
    <t>2.3.6.</t>
  </si>
  <si>
    <t>2.4.1.</t>
  </si>
  <si>
    <t>2.4.2.</t>
  </si>
  <si>
    <t>2.4.3.</t>
  </si>
  <si>
    <t>2.4.4.</t>
  </si>
  <si>
    <t>2.4.5.</t>
  </si>
  <si>
    <t>2.4.6.</t>
  </si>
  <si>
    <t>2.5.1.</t>
  </si>
  <si>
    <t>2.5.2.</t>
  </si>
  <si>
    <t>2.5.3.</t>
  </si>
  <si>
    <t>2.5.4.</t>
  </si>
  <si>
    <t>2.5.5.</t>
  </si>
  <si>
    <t>2.5.6.</t>
  </si>
  <si>
    <t>2.6.1.</t>
  </si>
  <si>
    <t>2.6.2.</t>
  </si>
  <si>
    <t>2.6.3.</t>
  </si>
  <si>
    <t>2.6.4.</t>
  </si>
  <si>
    <t>2.6.5.</t>
  </si>
  <si>
    <t>2.6.6.</t>
  </si>
  <si>
    <t>3.2.1.</t>
  </si>
  <si>
    <t>3.2.2.</t>
  </si>
  <si>
    <t>3.2.3.</t>
  </si>
  <si>
    <t>3.2.4.</t>
  </si>
  <si>
    <t>3.2.5.</t>
  </si>
  <si>
    <t>3.3.1.</t>
  </si>
  <si>
    <t>3.3.2.</t>
  </si>
  <si>
    <t>3.3.3.</t>
  </si>
  <si>
    <t>3.3.4.</t>
  </si>
  <si>
    <t>3.3.5.</t>
  </si>
  <si>
    <t>4.2.1.</t>
  </si>
  <si>
    <t>4.2.2.</t>
  </si>
  <si>
    <t>4.2.3.</t>
  </si>
  <si>
    <t>4.2.4.</t>
  </si>
  <si>
    <t>5.2.1.</t>
  </si>
  <si>
    <t>5.2.2.</t>
  </si>
  <si>
    <t>5.2.3.</t>
  </si>
  <si>
    <t>5.2.4.</t>
  </si>
  <si>
    <t>5.3.</t>
  </si>
  <si>
    <t>5.3.1.</t>
  </si>
  <si>
    <t>5.3.2.</t>
  </si>
  <si>
    <t>5.3.3.</t>
  </si>
  <si>
    <t>5.3.4.</t>
  </si>
  <si>
    <t>6.</t>
  </si>
  <si>
    <t>7.</t>
  </si>
  <si>
    <t>8.</t>
  </si>
  <si>
    <t>9.</t>
  </si>
  <si>
    <t>Замена ветхих канализационных сетей:</t>
  </si>
  <si>
    <t>ИТОГО ТЕПЛОСНАБЖЕНИЕ</t>
  </si>
  <si>
    <t>ИТОГО ВОДОСНАБЖЕНИЕ</t>
  </si>
  <si>
    <t>ИТОГО ВОДООТВЕДЕНИЕ</t>
  </si>
  <si>
    <t>ИТОГО ЭЛЕКТРОСНАБЖЕНИЕ</t>
  </si>
  <si>
    <t>ИТОГО ОБЪЕКТЫ СОЦКУЛЬТБЫТА</t>
  </si>
  <si>
    <t>МУП "Тепловые сети" г.Заполярный</t>
  </si>
  <si>
    <t>км</t>
  </si>
  <si>
    <t>Промывка тепловых сетей и сетей ГВС (после ремонта)</t>
  </si>
  <si>
    <t>сентярбрь</t>
  </si>
  <si>
    <t xml:space="preserve">   - электрооборудование, в том числе</t>
  </si>
  <si>
    <t>ООО "ТЕПЛОНОРД" н.п.Корзуново</t>
  </si>
  <si>
    <t>2.7.2.</t>
  </si>
  <si>
    <t>3.1.6.</t>
  </si>
  <si>
    <t>5.2.5.</t>
  </si>
  <si>
    <t>5.1.5.</t>
  </si>
  <si>
    <t>МКП "Жилищное хозяйство" Печенгского МО н.п.Лиинахамари</t>
  </si>
  <si>
    <t>ООО "ПромВоенСтрой"- пгт.Печенга, нп.Лиинахамари, нп.Спутник, жд.ст.Печенга (19км)</t>
  </si>
  <si>
    <t>ООО "ПромВоенСтрой" нп.Луостари</t>
  </si>
  <si>
    <t>Промывка  и опресовка тепловых сетей и сетей ГВС</t>
  </si>
  <si>
    <t>Промывка и опрессовка тепловых сетей и сетей ГВС</t>
  </si>
  <si>
    <t>2.1.1.</t>
  </si>
  <si>
    <t>1.1.</t>
  </si>
  <si>
    <t>1.1.1.</t>
  </si>
  <si>
    <t>1.2.</t>
  </si>
  <si>
    <t>1.2.1.</t>
  </si>
  <si>
    <t>1.3.</t>
  </si>
  <si>
    <t>1.3.1.</t>
  </si>
  <si>
    <t>1.4.</t>
  </si>
  <si>
    <t>1.4.1.</t>
  </si>
  <si>
    <t>1.5.</t>
  </si>
  <si>
    <t>2.2.</t>
  </si>
  <si>
    <t>2.3.</t>
  </si>
  <si>
    <t>2.4.</t>
  </si>
  <si>
    <t>2.5.</t>
  </si>
  <si>
    <t>2.6.</t>
  </si>
  <si>
    <t>2.7.</t>
  </si>
  <si>
    <t>2.7.1.</t>
  </si>
  <si>
    <t>2.7.3.</t>
  </si>
  <si>
    <t>2.7.4.</t>
  </si>
  <si>
    <t>2.7.5.</t>
  </si>
  <si>
    <t>2.7.6.</t>
  </si>
  <si>
    <t>3.2.</t>
  </si>
  <si>
    <t>3.3.</t>
  </si>
  <si>
    <t>3.4.</t>
  </si>
  <si>
    <t>4.1.</t>
  </si>
  <si>
    <t>4.2.</t>
  </si>
  <si>
    <t>4.3.</t>
  </si>
  <si>
    <t>4.3.1.</t>
  </si>
  <si>
    <t>4.3.2.</t>
  </si>
  <si>
    <t>4.3.3.</t>
  </si>
  <si>
    <t>4.3.4.</t>
  </si>
  <si>
    <t xml:space="preserve">по подготовке объектов жилищно-коммунального хозяйства (независимо от форм собственности и ведомственной принадлежности), расположенных на территории муниципального образования Печенгский муниципальный округ к работе в отопительный период 2023/2024 года </t>
  </si>
  <si>
    <t>Наименование мероприятия, вид выполняемых работ</t>
  </si>
  <si>
    <t>Объем запланированных работ</t>
  </si>
  <si>
    <t>МУП "Жилищный сервис"</t>
  </si>
  <si>
    <t>МУП "Сети Никеля"</t>
  </si>
  <si>
    <t xml:space="preserve">МУП "Городские сети" </t>
  </si>
  <si>
    <t>Водопроводные сети г.Заполярный</t>
  </si>
  <si>
    <t>Водопроводные сети н.п. Корзуново</t>
  </si>
  <si>
    <t>МУП "Городские сети"</t>
  </si>
  <si>
    <t xml:space="preserve">МКП "Жилищное хозяйство" </t>
  </si>
  <si>
    <t xml:space="preserve">Каскад Пазских ГЭС филиал «Кольский» ПАО «ТГК-1» </t>
  </si>
  <si>
    <t>Канализационные сети г. Заполярный</t>
  </si>
  <si>
    <t>Канализационные сети нп. Корзуново</t>
  </si>
  <si>
    <t>Замена ветхих электрических сетей (водоснабжение нп.Корзуново)</t>
  </si>
  <si>
    <t>замена светильников, выключателей, патронов</t>
  </si>
  <si>
    <t>1.2.7.</t>
  </si>
  <si>
    <t>Иные ремонтные работы</t>
  </si>
  <si>
    <t>ед/м.п.</t>
  </si>
  <si>
    <t>Образование (промывка и опрессовка систем отопления)</t>
  </si>
  <si>
    <t>Культура и спорт  (промывка и опрессовка систем отопления)</t>
  </si>
  <si>
    <t xml:space="preserve">ООО "Благополучие" </t>
  </si>
  <si>
    <t xml:space="preserve">ООО "Краски" </t>
  </si>
  <si>
    <t xml:space="preserve">ООО "Никельская УК" </t>
  </si>
  <si>
    <t>Приложение № 1</t>
  </si>
  <si>
    <t>от 15.05.2023 № 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</si>
</sst>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4" borderId="0" xfId="0" applyFont="1" applyFill="1"/>
    <xf numFmtId="0" fontId="2" fillId="0" borderId="0" xfId="0" applyFont="1"/>
    <xf numFmtId="49" fontId="1" fillId="0" borderId="0" xfId="0" applyNumberFormat="1" applyFont="1" applyAlignment="1">
      <alignment horizontal="center" vertical="center" wrapText="1"/>
    </xf>
    <xf numFmtId="0" fontId="2" fillId="3" borderId="0" xfId="0" applyFont="1" applyFill="1"/>
    <xf numFmtId="49" fontId="2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49" fontId="2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/>
    <xf numFmtId="14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49" fontId="2" fillId="7" borderId="1" xfId="0" applyNumberFormat="1" applyFont="1" applyFill="1" applyBorder="1" applyAlignment="1">
      <alignment horizontal="center" vertical="center"/>
    </xf>
    <xf numFmtId="0" fontId="1" fillId="7" borderId="0" xfId="0" applyFont="1" applyFill="1"/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2" fontId="2" fillId="7" borderId="1" xfId="0" applyNumberFormat="1" applyFont="1" applyFill="1" applyBorder="1" applyAlignment="1">
      <alignment horizontal="center" vertical="center"/>
    </xf>
    <xf numFmtId="0" fontId="2" fillId="7" borderId="0" xfId="0" applyFont="1" applyFill="1"/>
    <xf numFmtId="1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8" borderId="0" xfId="0" applyFont="1" applyFill="1"/>
    <xf numFmtId="14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0" fontId="1" fillId="8" borderId="0" xfId="0" applyFont="1" applyFill="1"/>
    <xf numFmtId="0" fontId="1" fillId="5" borderId="0" xfId="0" applyFont="1" applyFill="1"/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/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vertical="center" wrapText="1"/>
    </xf>
    <xf numFmtId="49" fontId="10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14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2" fillId="6" borderId="6" xfId="0" applyFont="1" applyFill="1" applyBorder="1" applyAlignment="1">
      <alignment horizontal="left" wrapText="1"/>
    </xf>
    <xf numFmtId="0" fontId="2" fillId="7" borderId="7" xfId="0" applyFont="1" applyFill="1" applyBorder="1" applyAlignment="1">
      <alignment horizontal="left" vertical="center"/>
    </xf>
    <xf numFmtId="0" fontId="2" fillId="7" borderId="8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2" fillId="5" borderId="6" xfId="0" applyFont="1" applyFill="1" applyBorder="1" applyAlignment="1">
      <alignment horizontal="left" wrapText="1"/>
    </xf>
    <xf numFmtId="0" fontId="2" fillId="8" borderId="7" xfId="0" applyFont="1" applyFill="1" applyBorder="1" applyAlignment="1">
      <alignment horizontal="left" wrapText="1"/>
    </xf>
    <xf numFmtId="0" fontId="2" fillId="8" borderId="8" xfId="0" applyFont="1" applyFill="1" applyBorder="1" applyAlignment="1">
      <alignment horizontal="left" wrapText="1"/>
    </xf>
    <xf numFmtId="0" fontId="2" fillId="8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1C9A1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66"/>
  <sheetViews>
    <sheetView tabSelected="1" view="pageBreakPreview" zoomScaleNormal="100" zoomScaleSheetLayoutView="100" workbookViewId="0">
      <pane ySplit="11" topLeftCell="A12" activePane="bottomLeft" state="frozen"/>
      <selection pane="bottomLeft" activeCell="L1" sqref="L1:P4"/>
    </sheetView>
  </sheetViews>
  <sheetFormatPr defaultRowHeight="12.75" x14ac:dyDescent="0.2"/>
  <cols>
    <col min="1" max="1" width="9.140625" style="12"/>
    <col min="2" max="2" width="35" style="25" customWidth="1"/>
    <col min="3" max="3" width="10.5703125" style="22" customWidth="1"/>
    <col min="4" max="4" width="10.28515625" style="22" customWidth="1"/>
    <col min="5" max="5" width="9.140625" style="22"/>
    <col min="6" max="6" width="10.28515625" style="22" customWidth="1"/>
    <col min="7" max="7" width="10.7109375" style="23" customWidth="1"/>
    <col min="8" max="8" width="11.42578125" style="23" customWidth="1"/>
    <col min="9" max="9" width="9.140625" style="23"/>
    <col min="10" max="10" width="12.42578125" style="23" customWidth="1"/>
    <col min="11" max="11" width="9.140625" style="23"/>
    <col min="12" max="12" width="10.28515625" style="23" customWidth="1"/>
    <col min="13" max="14" width="9.140625" style="23"/>
    <col min="15" max="15" width="10.5703125" style="23" customWidth="1"/>
    <col min="16" max="16" width="9.140625" style="23"/>
    <col min="17" max="16384" width="9.140625" style="21"/>
  </cols>
  <sheetData>
    <row r="1" spans="1:17" ht="14.25" customHeight="1" x14ac:dyDescent="0.2">
      <c r="A1" s="43"/>
      <c r="B1" s="11"/>
      <c r="C1" s="90"/>
      <c r="D1" s="90"/>
      <c r="E1" s="90"/>
      <c r="F1" s="90"/>
      <c r="G1" s="90"/>
      <c r="H1" s="90"/>
      <c r="I1" s="90"/>
      <c r="J1" s="90"/>
      <c r="K1" s="90"/>
      <c r="L1" s="141" t="s">
        <v>287</v>
      </c>
      <c r="M1" s="141"/>
      <c r="N1" s="141"/>
      <c r="O1" s="141"/>
      <c r="P1" s="141"/>
    </row>
    <row r="2" spans="1:17" ht="14.25" customHeight="1" x14ac:dyDescent="0.2">
      <c r="A2" s="43"/>
      <c r="B2" s="11"/>
      <c r="C2" s="90"/>
      <c r="D2" s="90"/>
      <c r="E2" s="90"/>
      <c r="F2" s="90"/>
      <c r="G2" s="90"/>
      <c r="H2" s="90"/>
      <c r="I2" s="90"/>
      <c r="J2" s="90"/>
      <c r="K2" s="90"/>
      <c r="L2" s="141" t="s">
        <v>0</v>
      </c>
      <c r="M2" s="141"/>
      <c r="N2" s="141"/>
      <c r="O2" s="141"/>
      <c r="P2" s="141"/>
    </row>
    <row r="3" spans="1:17" ht="14.25" customHeight="1" x14ac:dyDescent="0.2">
      <c r="A3" s="43"/>
      <c r="B3" s="11"/>
      <c r="C3" s="90"/>
      <c r="D3" s="90"/>
      <c r="E3" s="90"/>
      <c r="F3" s="90"/>
      <c r="G3" s="90"/>
      <c r="H3" s="90"/>
      <c r="I3" s="90"/>
      <c r="J3" s="90"/>
      <c r="K3" s="90"/>
      <c r="L3" s="141" t="s">
        <v>40</v>
      </c>
      <c r="M3" s="141"/>
      <c r="N3" s="141"/>
      <c r="O3" s="141"/>
      <c r="P3" s="141"/>
    </row>
    <row r="4" spans="1:17" ht="14.25" customHeight="1" x14ac:dyDescent="0.2">
      <c r="A4" s="43"/>
      <c r="B4" s="11"/>
      <c r="C4" s="90"/>
      <c r="D4" s="90"/>
      <c r="E4" s="90"/>
      <c r="F4" s="90"/>
      <c r="G4" s="90"/>
      <c r="H4" s="90"/>
      <c r="I4" s="90"/>
      <c r="J4" s="90"/>
      <c r="K4" s="90"/>
      <c r="L4" s="141" t="s">
        <v>288</v>
      </c>
      <c r="M4" s="141"/>
      <c r="N4" s="141"/>
      <c r="O4" s="141"/>
      <c r="P4" s="141"/>
    </row>
    <row r="5" spans="1:17" ht="14.25" customHeight="1" x14ac:dyDescent="0.2">
      <c r="A5" s="43"/>
      <c r="B5" s="11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7" ht="15.75" x14ac:dyDescent="0.2">
      <c r="A6" s="133" t="s">
        <v>37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7" ht="46.5" customHeight="1" x14ac:dyDescent="0.2">
      <c r="A7" s="132" t="s">
        <v>264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7" ht="38.25" customHeight="1" x14ac:dyDescent="0.2">
      <c r="A8" s="138" t="s">
        <v>1</v>
      </c>
      <c r="B8" s="126" t="s">
        <v>265</v>
      </c>
      <c r="C8" s="126" t="s">
        <v>2</v>
      </c>
      <c r="D8" s="126" t="s">
        <v>266</v>
      </c>
      <c r="E8" s="134" t="s">
        <v>3</v>
      </c>
      <c r="F8" s="134"/>
      <c r="G8" s="135" t="s">
        <v>4</v>
      </c>
      <c r="H8" s="135"/>
      <c r="I8" s="135"/>
      <c r="J8" s="135"/>
      <c r="K8" s="135" t="s">
        <v>5</v>
      </c>
      <c r="L8" s="135"/>
      <c r="M8" s="135"/>
      <c r="N8" s="135"/>
      <c r="O8" s="135" t="s">
        <v>6</v>
      </c>
      <c r="P8" s="135"/>
      <c r="Q8" s="11"/>
    </row>
    <row r="9" spans="1:17" ht="25.5" customHeight="1" x14ac:dyDescent="0.2">
      <c r="A9" s="139"/>
      <c r="B9" s="127"/>
      <c r="C9" s="127"/>
      <c r="D9" s="127"/>
      <c r="E9" s="126" t="s">
        <v>7</v>
      </c>
      <c r="F9" s="126" t="s">
        <v>59</v>
      </c>
      <c r="G9" s="129" t="s">
        <v>8</v>
      </c>
      <c r="H9" s="129" t="s">
        <v>9</v>
      </c>
      <c r="I9" s="129" t="s">
        <v>10</v>
      </c>
      <c r="J9" s="129" t="s">
        <v>11</v>
      </c>
      <c r="K9" s="129" t="s">
        <v>8</v>
      </c>
      <c r="L9" s="129" t="s">
        <v>38</v>
      </c>
      <c r="M9" s="129" t="s">
        <v>12</v>
      </c>
      <c r="N9" s="129" t="s">
        <v>13</v>
      </c>
      <c r="O9" s="129" t="s">
        <v>14</v>
      </c>
      <c r="P9" s="129" t="s">
        <v>39</v>
      </c>
      <c r="Q9" s="137"/>
    </row>
    <row r="10" spans="1:17" ht="15" customHeight="1" x14ac:dyDescent="0.2">
      <c r="A10" s="139"/>
      <c r="B10" s="127"/>
      <c r="C10" s="127"/>
      <c r="D10" s="127"/>
      <c r="E10" s="127"/>
      <c r="F10" s="127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7"/>
    </row>
    <row r="11" spans="1:17" ht="15" customHeight="1" x14ac:dyDescent="0.2">
      <c r="A11" s="140"/>
      <c r="B11" s="128"/>
      <c r="C11" s="128"/>
      <c r="D11" s="128"/>
      <c r="E11" s="128"/>
      <c r="F11" s="128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7"/>
    </row>
    <row r="12" spans="1:17" x14ac:dyDescent="0.2">
      <c r="A12" s="13">
        <v>1</v>
      </c>
      <c r="B12" s="91">
        <v>2</v>
      </c>
      <c r="C12" s="14">
        <v>3</v>
      </c>
      <c r="D12" s="14">
        <v>4</v>
      </c>
      <c r="E12" s="15">
        <v>5</v>
      </c>
      <c r="F12" s="15">
        <v>6</v>
      </c>
      <c r="G12" s="15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5">
        <v>13</v>
      </c>
      <c r="N12" s="14">
        <v>14</v>
      </c>
      <c r="O12" s="14">
        <v>15</v>
      </c>
      <c r="P12" s="14">
        <v>16</v>
      </c>
      <c r="Q12" s="11"/>
    </row>
    <row r="13" spans="1:17" s="41" customFormat="1" ht="15" customHeight="1" x14ac:dyDescent="0.2">
      <c r="A13" s="74" t="s">
        <v>41</v>
      </c>
      <c r="B13" s="75" t="s">
        <v>42</v>
      </c>
      <c r="C13" s="76" t="s">
        <v>15</v>
      </c>
      <c r="D13" s="77">
        <f>121+20+152+32</f>
        <v>325</v>
      </c>
      <c r="E13" s="78"/>
      <c r="F13" s="78"/>
      <c r="G13" s="79">
        <f>G15+G31+G49+G65+G81</f>
        <v>15581</v>
      </c>
      <c r="H13" s="80"/>
      <c r="I13" s="80"/>
      <c r="J13" s="79">
        <f>J15+J31+J49+J65+J81</f>
        <v>15581</v>
      </c>
      <c r="K13" s="79"/>
      <c r="L13" s="80"/>
      <c r="M13" s="79"/>
      <c r="N13" s="80"/>
      <c r="O13" s="80"/>
      <c r="P13" s="80"/>
      <c r="Q13" s="81"/>
    </row>
    <row r="14" spans="1:17" s="41" customFormat="1" ht="15" customHeight="1" x14ac:dyDescent="0.2">
      <c r="A14" s="74"/>
      <c r="B14" s="75"/>
      <c r="C14" s="76" t="s">
        <v>43</v>
      </c>
      <c r="D14" s="82">
        <f>394.56+383.5+107.9+42.6</f>
        <v>928.56</v>
      </c>
      <c r="E14" s="78"/>
      <c r="F14" s="78"/>
      <c r="G14" s="79"/>
      <c r="H14" s="80"/>
      <c r="I14" s="80"/>
      <c r="J14" s="80"/>
      <c r="K14" s="79"/>
      <c r="L14" s="80"/>
      <c r="M14" s="79"/>
      <c r="N14" s="80"/>
      <c r="O14" s="80"/>
      <c r="P14" s="80"/>
      <c r="Q14" s="81"/>
    </row>
    <row r="15" spans="1:17" s="95" customFormat="1" ht="15.95" customHeight="1" x14ac:dyDescent="0.2">
      <c r="A15" s="74" t="s">
        <v>234</v>
      </c>
      <c r="B15" s="75" t="s">
        <v>267</v>
      </c>
      <c r="C15" s="76" t="s">
        <v>15</v>
      </c>
      <c r="D15" s="76">
        <v>172</v>
      </c>
      <c r="E15" s="76"/>
      <c r="F15" s="76"/>
      <c r="G15" s="80">
        <v>14736</v>
      </c>
      <c r="H15" s="76"/>
      <c r="I15" s="76"/>
      <c r="J15" s="80">
        <v>14736</v>
      </c>
      <c r="K15" s="76"/>
      <c r="L15" s="76"/>
      <c r="M15" s="76"/>
      <c r="N15" s="76"/>
      <c r="O15" s="76"/>
      <c r="P15" s="76"/>
      <c r="Q15" s="94"/>
    </row>
    <row r="16" spans="1:17" s="24" customFormat="1" ht="15" customHeight="1" x14ac:dyDescent="0.2">
      <c r="A16" s="8" t="s">
        <v>235</v>
      </c>
      <c r="B16" s="10" t="s">
        <v>16</v>
      </c>
      <c r="C16" s="8" t="s">
        <v>44</v>
      </c>
      <c r="D16" s="3" t="s">
        <v>97</v>
      </c>
      <c r="E16" s="2"/>
      <c r="F16" s="2"/>
      <c r="G16" s="5"/>
      <c r="H16" s="6"/>
      <c r="I16" s="6"/>
      <c r="J16" s="6"/>
      <c r="K16" s="5"/>
      <c r="L16" s="6"/>
      <c r="M16" s="5"/>
      <c r="N16" s="6"/>
      <c r="O16" s="6"/>
      <c r="P16" s="6"/>
      <c r="Q16" s="18"/>
    </row>
    <row r="17" spans="1:17" s="24" customFormat="1" ht="25.5" customHeight="1" x14ac:dyDescent="0.2">
      <c r="A17" s="8" t="s">
        <v>45</v>
      </c>
      <c r="B17" s="10" t="s">
        <v>31</v>
      </c>
      <c r="C17" s="8"/>
      <c r="D17" s="3"/>
      <c r="E17" s="2"/>
      <c r="F17" s="2"/>
      <c r="G17" s="5"/>
      <c r="H17" s="6"/>
      <c r="I17" s="6"/>
      <c r="J17" s="6"/>
      <c r="K17" s="5"/>
      <c r="L17" s="6"/>
      <c r="M17" s="5"/>
      <c r="N17" s="6"/>
      <c r="O17" s="6"/>
      <c r="P17" s="6"/>
      <c r="Q17" s="18"/>
    </row>
    <row r="18" spans="1:17" s="24" customFormat="1" ht="15" customHeight="1" x14ac:dyDescent="0.2">
      <c r="A18" s="8"/>
      <c r="B18" s="10" t="s">
        <v>32</v>
      </c>
      <c r="C18" s="8" t="s">
        <v>46</v>
      </c>
      <c r="D18" s="4"/>
      <c r="E18" s="2"/>
      <c r="F18" s="2"/>
      <c r="G18" s="5"/>
      <c r="H18" s="6"/>
      <c r="I18" s="6"/>
      <c r="J18" s="6"/>
      <c r="K18" s="5"/>
      <c r="L18" s="6"/>
      <c r="M18" s="5"/>
      <c r="N18" s="6"/>
      <c r="O18" s="6"/>
      <c r="P18" s="6"/>
      <c r="Q18" s="18"/>
    </row>
    <row r="19" spans="1:17" s="24" customFormat="1" ht="15" customHeight="1" x14ac:dyDescent="0.2">
      <c r="A19" s="8"/>
      <c r="B19" s="10" t="s">
        <v>33</v>
      </c>
      <c r="C19" s="8" t="s">
        <v>46</v>
      </c>
      <c r="D19" s="4"/>
      <c r="E19" s="2"/>
      <c r="F19" s="2"/>
      <c r="G19" s="5"/>
      <c r="H19" s="6"/>
      <c r="I19" s="6"/>
      <c r="J19" s="6"/>
      <c r="K19" s="5"/>
      <c r="L19" s="6"/>
      <c r="M19" s="5"/>
      <c r="N19" s="6"/>
      <c r="O19" s="6"/>
      <c r="P19" s="6"/>
      <c r="Q19" s="18"/>
    </row>
    <row r="20" spans="1:17" s="24" customFormat="1" ht="15" customHeight="1" x14ac:dyDescent="0.2">
      <c r="A20" s="8"/>
      <c r="B20" s="10" t="s">
        <v>34</v>
      </c>
      <c r="C20" s="8" t="s">
        <v>46</v>
      </c>
      <c r="D20" s="4"/>
      <c r="E20" s="1"/>
      <c r="F20" s="1"/>
      <c r="G20" s="5"/>
      <c r="H20" s="6"/>
      <c r="I20" s="6"/>
      <c r="J20" s="6"/>
      <c r="K20" s="5"/>
      <c r="L20" s="6"/>
      <c r="M20" s="5"/>
      <c r="N20" s="6"/>
      <c r="O20" s="6"/>
      <c r="P20" s="6"/>
      <c r="Q20" s="18"/>
    </row>
    <row r="21" spans="1:17" s="24" customFormat="1" ht="15" customHeight="1" x14ac:dyDescent="0.2">
      <c r="A21" s="8"/>
      <c r="B21" s="10" t="s">
        <v>35</v>
      </c>
      <c r="C21" s="8" t="s">
        <v>46</v>
      </c>
      <c r="D21" s="4"/>
      <c r="E21" s="1"/>
      <c r="F21" s="1"/>
      <c r="G21" s="5"/>
      <c r="H21" s="6"/>
      <c r="I21" s="6"/>
      <c r="J21" s="6"/>
      <c r="K21" s="5"/>
      <c r="L21" s="6"/>
      <c r="M21" s="5"/>
      <c r="N21" s="6"/>
      <c r="O21" s="6"/>
      <c r="P21" s="6"/>
      <c r="Q21" s="18"/>
    </row>
    <row r="22" spans="1:17" s="24" customFormat="1" ht="15" customHeight="1" x14ac:dyDescent="0.2">
      <c r="A22" s="8"/>
      <c r="B22" s="10" t="s">
        <v>36</v>
      </c>
      <c r="C22" s="8" t="s">
        <v>46</v>
      </c>
      <c r="D22" s="4"/>
      <c r="E22" s="1"/>
      <c r="F22" s="1"/>
      <c r="G22" s="5"/>
      <c r="H22" s="6"/>
      <c r="I22" s="6"/>
      <c r="J22" s="6"/>
      <c r="K22" s="5"/>
      <c r="L22" s="6"/>
      <c r="M22" s="5"/>
      <c r="N22" s="6"/>
      <c r="O22" s="6"/>
      <c r="P22" s="6"/>
      <c r="Q22" s="18"/>
    </row>
    <row r="23" spans="1:17" s="24" customFormat="1" ht="15" customHeight="1" x14ac:dyDescent="0.2">
      <c r="A23" s="19" t="s">
        <v>47</v>
      </c>
      <c r="B23" s="10" t="s">
        <v>17</v>
      </c>
      <c r="C23" s="8" t="s">
        <v>15</v>
      </c>
      <c r="D23" s="4">
        <v>219</v>
      </c>
      <c r="E23" s="1" t="s">
        <v>58</v>
      </c>
      <c r="F23" s="1" t="s">
        <v>60</v>
      </c>
      <c r="G23" s="5">
        <v>11176.5</v>
      </c>
      <c r="H23" s="6"/>
      <c r="I23" s="6"/>
      <c r="J23" s="6">
        <v>11176.5</v>
      </c>
      <c r="K23" s="5"/>
      <c r="L23" s="6"/>
      <c r="M23" s="6"/>
      <c r="N23" s="6"/>
      <c r="O23" s="6"/>
      <c r="P23" s="6"/>
      <c r="Q23" s="18"/>
    </row>
    <row r="24" spans="1:17" s="24" customFormat="1" ht="15" customHeight="1" x14ac:dyDescent="0.2">
      <c r="A24" s="8" t="s">
        <v>48</v>
      </c>
      <c r="B24" s="10" t="s">
        <v>49</v>
      </c>
      <c r="C24" s="91" t="s">
        <v>15</v>
      </c>
      <c r="D24" s="4">
        <v>219</v>
      </c>
      <c r="E24" s="1" t="s">
        <v>221</v>
      </c>
      <c r="F24" s="1" t="s">
        <v>63</v>
      </c>
      <c r="G24" s="5">
        <v>3559.5</v>
      </c>
      <c r="H24" s="6"/>
      <c r="I24" s="6"/>
      <c r="J24" s="6">
        <v>3559.5</v>
      </c>
      <c r="K24" s="5"/>
      <c r="L24" s="6"/>
      <c r="M24" s="6"/>
      <c r="N24" s="6"/>
      <c r="O24" s="6"/>
      <c r="P24" s="6"/>
      <c r="Q24" s="18"/>
    </row>
    <row r="25" spans="1:17" s="24" customFormat="1" ht="26.25" customHeight="1" x14ac:dyDescent="0.2">
      <c r="A25" s="8" t="s">
        <v>50</v>
      </c>
      <c r="B25" s="10" t="s">
        <v>51</v>
      </c>
      <c r="C25" s="8"/>
      <c r="D25" s="4"/>
      <c r="E25" s="1"/>
      <c r="F25" s="1"/>
      <c r="G25" s="5"/>
      <c r="H25" s="6"/>
      <c r="I25" s="6"/>
      <c r="J25" s="6"/>
      <c r="K25" s="5"/>
      <c r="L25" s="6"/>
      <c r="M25" s="5"/>
      <c r="N25" s="6"/>
      <c r="O25" s="6"/>
      <c r="P25" s="6"/>
      <c r="Q25" s="18"/>
    </row>
    <row r="26" spans="1:17" s="24" customFormat="1" ht="15" customHeight="1" x14ac:dyDescent="0.2">
      <c r="A26" s="8"/>
      <c r="B26" s="10" t="s">
        <v>52</v>
      </c>
      <c r="C26" s="8" t="s">
        <v>15</v>
      </c>
      <c r="D26" s="4" t="s">
        <v>97</v>
      </c>
      <c r="E26" s="1"/>
      <c r="F26" s="1"/>
      <c r="G26" s="5"/>
      <c r="H26" s="6"/>
      <c r="I26" s="6"/>
      <c r="J26" s="6"/>
      <c r="K26" s="5"/>
      <c r="L26" s="6"/>
      <c r="M26" s="5"/>
      <c r="N26" s="6"/>
      <c r="O26" s="6"/>
      <c r="P26" s="6"/>
      <c r="Q26" s="18"/>
    </row>
    <row r="27" spans="1:17" s="24" customFormat="1" ht="15" customHeight="1" x14ac:dyDescent="0.2">
      <c r="A27" s="8"/>
      <c r="B27" s="10" t="s">
        <v>53</v>
      </c>
      <c r="C27" s="8" t="s">
        <v>15</v>
      </c>
      <c r="D27" s="4"/>
      <c r="E27" s="1"/>
      <c r="F27" s="1"/>
      <c r="G27" s="5"/>
      <c r="H27" s="6"/>
      <c r="I27" s="6"/>
      <c r="J27" s="6"/>
      <c r="K27" s="5"/>
      <c r="L27" s="6"/>
      <c r="M27" s="5"/>
      <c r="N27" s="6"/>
      <c r="O27" s="6"/>
      <c r="P27" s="6"/>
      <c r="Q27" s="18"/>
    </row>
    <row r="28" spans="1:17" s="24" customFormat="1" ht="15" customHeight="1" x14ac:dyDescent="0.2">
      <c r="A28" s="8"/>
      <c r="B28" s="10" t="s">
        <v>54</v>
      </c>
      <c r="C28" s="8" t="s">
        <v>15</v>
      </c>
      <c r="D28" s="4"/>
      <c r="E28" s="1"/>
      <c r="F28" s="1"/>
      <c r="G28" s="5"/>
      <c r="H28" s="6"/>
      <c r="I28" s="6"/>
      <c r="J28" s="6"/>
      <c r="K28" s="5"/>
      <c r="L28" s="6"/>
      <c r="M28" s="5"/>
      <c r="N28" s="6"/>
      <c r="O28" s="6"/>
      <c r="P28" s="6"/>
      <c r="Q28" s="18"/>
    </row>
    <row r="29" spans="1:17" s="24" customFormat="1" ht="15" customHeight="1" x14ac:dyDescent="0.2">
      <c r="A29" s="8"/>
      <c r="B29" s="10" t="s">
        <v>55</v>
      </c>
      <c r="C29" s="8" t="s">
        <v>15</v>
      </c>
      <c r="D29" s="4"/>
      <c r="E29" s="1"/>
      <c r="F29" s="1"/>
      <c r="G29" s="5"/>
      <c r="H29" s="6"/>
      <c r="I29" s="6"/>
      <c r="J29" s="6"/>
      <c r="K29" s="5"/>
      <c r="L29" s="6"/>
      <c r="M29" s="5"/>
      <c r="N29" s="6"/>
      <c r="O29" s="6"/>
      <c r="P29" s="6"/>
      <c r="Q29" s="18"/>
    </row>
    <row r="30" spans="1:17" s="24" customFormat="1" ht="24.75" customHeight="1" x14ac:dyDescent="0.2">
      <c r="A30" s="8" t="s">
        <v>56</v>
      </c>
      <c r="B30" s="10" t="s">
        <v>127</v>
      </c>
      <c r="C30" s="8" t="s">
        <v>57</v>
      </c>
      <c r="D30" s="4"/>
      <c r="E30" s="1"/>
      <c r="F30" s="1"/>
      <c r="G30" s="5"/>
      <c r="H30" s="6"/>
      <c r="I30" s="6"/>
      <c r="J30" s="6"/>
      <c r="K30" s="5"/>
      <c r="L30" s="6"/>
      <c r="M30" s="5"/>
      <c r="N30" s="6"/>
      <c r="O30" s="6"/>
      <c r="P30" s="6"/>
      <c r="Q30" s="18"/>
    </row>
    <row r="31" spans="1:17" s="95" customFormat="1" ht="15" customHeight="1" x14ac:dyDescent="0.2">
      <c r="A31" s="74" t="s">
        <v>236</v>
      </c>
      <c r="B31" s="75" t="s">
        <v>284</v>
      </c>
      <c r="C31" s="78" t="s">
        <v>15</v>
      </c>
      <c r="D31" s="78">
        <v>16</v>
      </c>
      <c r="E31" s="78"/>
      <c r="F31" s="78"/>
      <c r="G31" s="96">
        <f>G32+G33+G34+G35+G37+G38+G39+G40+G48</f>
        <v>790</v>
      </c>
      <c r="H31" s="78"/>
      <c r="I31" s="78"/>
      <c r="J31" s="96">
        <f>J32+J33+J34+J35+J36+J37+J38+J39+J40+J48</f>
        <v>790</v>
      </c>
      <c r="K31" s="78"/>
      <c r="L31" s="78"/>
      <c r="M31" s="78"/>
      <c r="N31" s="78"/>
      <c r="O31" s="78"/>
      <c r="P31" s="78"/>
      <c r="Q31" s="94"/>
    </row>
    <row r="32" spans="1:17" ht="15" customHeight="1" x14ac:dyDescent="0.2">
      <c r="A32" s="13" t="s">
        <v>237</v>
      </c>
      <c r="B32" s="10" t="s">
        <v>16</v>
      </c>
      <c r="C32" s="8" t="s">
        <v>44</v>
      </c>
      <c r="D32" s="4">
        <v>10</v>
      </c>
      <c r="E32" s="8" t="s">
        <v>58</v>
      </c>
      <c r="F32" s="8" t="s">
        <v>63</v>
      </c>
      <c r="G32" s="19">
        <v>45</v>
      </c>
      <c r="H32" s="19"/>
      <c r="I32" s="19"/>
      <c r="J32" s="19">
        <v>45</v>
      </c>
      <c r="K32" s="19"/>
      <c r="L32" s="19"/>
      <c r="M32" s="19"/>
      <c r="N32" s="19"/>
      <c r="O32" s="19"/>
      <c r="P32" s="19"/>
    </row>
    <row r="33" spans="1:16" ht="20.25" customHeight="1" x14ac:dyDescent="0.2">
      <c r="A33" s="13" t="s">
        <v>132</v>
      </c>
      <c r="B33" s="10" t="s">
        <v>31</v>
      </c>
      <c r="C33" s="8"/>
      <c r="D33" s="8"/>
      <c r="E33" s="8"/>
      <c r="F33" s="8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" customHeight="1" x14ac:dyDescent="0.2">
      <c r="A34" s="13"/>
      <c r="B34" s="10" t="s">
        <v>32</v>
      </c>
      <c r="C34" s="8" t="s">
        <v>46</v>
      </c>
      <c r="D34" s="8">
        <v>20</v>
      </c>
      <c r="E34" s="8" t="s">
        <v>58</v>
      </c>
      <c r="F34" s="8" t="s">
        <v>63</v>
      </c>
      <c r="G34" s="19">
        <v>45</v>
      </c>
      <c r="H34" s="19"/>
      <c r="I34" s="19"/>
      <c r="J34" s="19">
        <v>45</v>
      </c>
      <c r="K34" s="19"/>
      <c r="L34" s="19"/>
      <c r="M34" s="19"/>
      <c r="N34" s="19"/>
      <c r="O34" s="19"/>
      <c r="P34" s="19"/>
    </row>
    <row r="35" spans="1:16" ht="15" customHeight="1" x14ac:dyDescent="0.2">
      <c r="A35" s="13"/>
      <c r="B35" s="10" t="s">
        <v>33</v>
      </c>
      <c r="C35" s="8" t="s">
        <v>46</v>
      </c>
      <c r="D35" s="8">
        <v>20</v>
      </c>
      <c r="E35" s="8" t="s">
        <v>58</v>
      </c>
      <c r="F35" s="8" t="s">
        <v>63</v>
      </c>
      <c r="G35" s="19">
        <v>45</v>
      </c>
      <c r="H35" s="19"/>
      <c r="I35" s="19"/>
      <c r="J35" s="19">
        <v>45</v>
      </c>
      <c r="K35" s="19"/>
      <c r="L35" s="19"/>
      <c r="M35" s="19"/>
      <c r="N35" s="19"/>
      <c r="O35" s="19"/>
      <c r="P35" s="19"/>
    </row>
    <row r="36" spans="1:16" ht="15" customHeight="1" x14ac:dyDescent="0.2">
      <c r="A36" s="13"/>
      <c r="B36" s="10" t="s">
        <v>34</v>
      </c>
      <c r="C36" s="8" t="s">
        <v>46</v>
      </c>
      <c r="D36" s="8"/>
      <c r="E36" s="8"/>
      <c r="F36" s="8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" customHeight="1" x14ac:dyDescent="0.2">
      <c r="A37" s="13"/>
      <c r="B37" s="10" t="s">
        <v>35</v>
      </c>
      <c r="C37" s="8" t="s">
        <v>46</v>
      </c>
      <c r="D37" s="8">
        <v>10</v>
      </c>
      <c r="E37" s="8" t="s">
        <v>58</v>
      </c>
      <c r="F37" s="8" t="s">
        <v>63</v>
      </c>
      <c r="G37" s="19">
        <v>20</v>
      </c>
      <c r="H37" s="19"/>
      <c r="I37" s="19"/>
      <c r="J37" s="19">
        <v>20</v>
      </c>
      <c r="K37" s="19"/>
      <c r="L37" s="19"/>
      <c r="M37" s="19"/>
      <c r="N37" s="19"/>
      <c r="O37" s="19"/>
      <c r="P37" s="19"/>
    </row>
    <row r="38" spans="1:16" ht="15" customHeight="1" x14ac:dyDescent="0.2">
      <c r="A38" s="13"/>
      <c r="B38" s="10" t="s">
        <v>222</v>
      </c>
      <c r="C38" s="8" t="s">
        <v>46</v>
      </c>
      <c r="D38" s="8">
        <v>20</v>
      </c>
      <c r="E38" s="8" t="s">
        <v>58</v>
      </c>
      <c r="F38" s="8" t="s">
        <v>63</v>
      </c>
      <c r="G38" s="19">
        <v>50</v>
      </c>
      <c r="H38" s="19"/>
      <c r="I38" s="19"/>
      <c r="J38" s="19">
        <v>50</v>
      </c>
      <c r="K38" s="19"/>
      <c r="L38" s="19"/>
      <c r="M38" s="19"/>
      <c r="N38" s="19"/>
      <c r="O38" s="19"/>
      <c r="P38" s="19"/>
    </row>
    <row r="39" spans="1:16" ht="22.5" customHeight="1" x14ac:dyDescent="0.2">
      <c r="A39" s="13"/>
      <c r="B39" s="10" t="s">
        <v>278</v>
      </c>
      <c r="C39" s="8" t="s">
        <v>15</v>
      </c>
      <c r="D39" s="8">
        <v>10</v>
      </c>
      <c r="E39" s="8" t="s">
        <v>58</v>
      </c>
      <c r="F39" s="8" t="s">
        <v>63</v>
      </c>
      <c r="G39" s="19">
        <v>10</v>
      </c>
      <c r="H39" s="19"/>
      <c r="I39" s="19"/>
      <c r="J39" s="19">
        <v>10</v>
      </c>
      <c r="K39" s="19"/>
      <c r="L39" s="19"/>
      <c r="M39" s="19"/>
      <c r="N39" s="19"/>
      <c r="O39" s="19"/>
      <c r="P39" s="19"/>
    </row>
    <row r="40" spans="1:16" ht="15" customHeight="1" x14ac:dyDescent="0.2">
      <c r="A40" s="13" t="s">
        <v>133</v>
      </c>
      <c r="B40" s="10" t="s">
        <v>17</v>
      </c>
      <c r="C40" s="8" t="s">
        <v>15</v>
      </c>
      <c r="D40" s="8">
        <v>16</v>
      </c>
      <c r="E40" s="8" t="s">
        <v>58</v>
      </c>
      <c r="F40" s="8" t="s">
        <v>60</v>
      </c>
      <c r="G40" s="19">
        <v>250</v>
      </c>
      <c r="H40" s="19"/>
      <c r="I40" s="19"/>
      <c r="J40" s="19">
        <v>250</v>
      </c>
      <c r="K40" s="19"/>
      <c r="L40" s="19"/>
      <c r="M40" s="19"/>
      <c r="N40" s="19"/>
      <c r="O40" s="19"/>
      <c r="P40" s="19"/>
    </row>
    <row r="41" spans="1:16" ht="15" customHeight="1" x14ac:dyDescent="0.2">
      <c r="A41" s="13" t="s">
        <v>134</v>
      </c>
      <c r="B41" s="10" t="s">
        <v>49</v>
      </c>
      <c r="C41" s="91" t="s">
        <v>15</v>
      </c>
      <c r="D41" s="8">
        <v>16</v>
      </c>
      <c r="E41" s="8" t="s">
        <v>58</v>
      </c>
      <c r="F41" s="8" t="s">
        <v>60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21.75" customHeight="1" x14ac:dyDescent="0.2">
      <c r="A42" s="13" t="s">
        <v>135</v>
      </c>
      <c r="B42" s="10" t="s">
        <v>51</v>
      </c>
      <c r="C42" s="8"/>
      <c r="D42" s="8"/>
      <c r="E42" s="8"/>
      <c r="F42" s="8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" customHeight="1" x14ac:dyDescent="0.2">
      <c r="A43" s="13"/>
      <c r="B43" s="10" t="s">
        <v>52</v>
      </c>
      <c r="C43" s="8" t="s">
        <v>15</v>
      </c>
      <c r="D43" s="8" t="s">
        <v>97</v>
      </c>
      <c r="E43" s="8"/>
      <c r="F43" s="8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" customHeight="1" x14ac:dyDescent="0.2">
      <c r="A44" s="13"/>
      <c r="B44" s="10" t="s">
        <v>53</v>
      </c>
      <c r="C44" s="8" t="s">
        <v>15</v>
      </c>
      <c r="D44" s="8"/>
      <c r="E44" s="8"/>
      <c r="F44" s="8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ht="15" customHeight="1" x14ac:dyDescent="0.2">
      <c r="A45" s="13"/>
      <c r="B45" s="10" t="s">
        <v>54</v>
      </c>
      <c r="C45" s="8" t="s">
        <v>15</v>
      </c>
      <c r="D45" s="8"/>
      <c r="E45" s="8"/>
      <c r="F45" s="8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ht="15" customHeight="1" x14ac:dyDescent="0.2">
      <c r="A46" s="13"/>
      <c r="B46" s="10" t="s">
        <v>55</v>
      </c>
      <c r="C46" s="8" t="s">
        <v>15</v>
      </c>
      <c r="D46" s="8"/>
      <c r="E46" s="8"/>
      <c r="F46" s="8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ht="23.25" customHeight="1" x14ac:dyDescent="0.2">
      <c r="A47" s="13" t="s">
        <v>136</v>
      </c>
      <c r="B47" s="10" t="s">
        <v>127</v>
      </c>
      <c r="C47" s="8" t="s">
        <v>57</v>
      </c>
      <c r="D47" s="8"/>
      <c r="E47" s="8"/>
      <c r="F47" s="8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ht="15" customHeight="1" x14ac:dyDescent="0.2">
      <c r="A48" s="13" t="s">
        <v>279</v>
      </c>
      <c r="B48" s="10" t="s">
        <v>280</v>
      </c>
      <c r="C48" s="8" t="s">
        <v>281</v>
      </c>
      <c r="D48" s="8"/>
      <c r="E48" s="8" t="s">
        <v>64</v>
      </c>
      <c r="F48" s="8" t="s">
        <v>63</v>
      </c>
      <c r="G48" s="19">
        <v>325</v>
      </c>
      <c r="H48" s="19"/>
      <c r="I48" s="19"/>
      <c r="J48" s="19">
        <v>325</v>
      </c>
      <c r="K48" s="19"/>
      <c r="L48" s="19"/>
      <c r="M48" s="19"/>
      <c r="N48" s="19"/>
      <c r="O48" s="19"/>
      <c r="P48" s="19"/>
    </row>
    <row r="49" spans="1:16" x14ac:dyDescent="0.2">
      <c r="A49" s="74" t="s">
        <v>238</v>
      </c>
      <c r="B49" s="75" t="s">
        <v>285</v>
      </c>
      <c r="C49" s="78" t="s">
        <v>15</v>
      </c>
      <c r="D49" s="78">
        <v>69</v>
      </c>
      <c r="E49" s="78"/>
      <c r="F49" s="78"/>
      <c r="G49" s="96"/>
      <c r="H49" s="78"/>
      <c r="I49" s="78"/>
      <c r="J49" s="96"/>
      <c r="K49" s="78"/>
      <c r="L49" s="78"/>
      <c r="M49" s="78"/>
      <c r="N49" s="78"/>
      <c r="O49" s="78"/>
      <c r="P49" s="78"/>
    </row>
    <row r="50" spans="1:16" x14ac:dyDescent="0.2">
      <c r="A50" s="13" t="s">
        <v>239</v>
      </c>
      <c r="B50" s="10" t="s">
        <v>16</v>
      </c>
      <c r="C50" s="8" t="s">
        <v>44</v>
      </c>
      <c r="D50" s="8"/>
      <c r="E50" s="8"/>
      <c r="F50" s="8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25.5" x14ac:dyDescent="0.2">
      <c r="A51" s="13" t="s">
        <v>137</v>
      </c>
      <c r="B51" s="10" t="s">
        <v>31</v>
      </c>
      <c r="C51" s="8"/>
      <c r="D51" s="8"/>
      <c r="E51" s="8"/>
      <c r="F51" s="8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2">
      <c r="A52" s="13"/>
      <c r="B52" s="10" t="s">
        <v>32</v>
      </c>
      <c r="C52" s="8" t="s">
        <v>46</v>
      </c>
      <c r="D52" s="8"/>
      <c r="E52" s="8"/>
      <c r="F52" s="8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2">
      <c r="A53" s="13"/>
      <c r="B53" s="10" t="s">
        <v>33</v>
      </c>
      <c r="C53" s="8" t="s">
        <v>46</v>
      </c>
      <c r="D53" s="8"/>
      <c r="E53" s="8"/>
      <c r="F53" s="8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2">
      <c r="A54" s="13"/>
      <c r="B54" s="10" t="s">
        <v>34</v>
      </c>
      <c r="C54" s="8" t="s">
        <v>46</v>
      </c>
      <c r="D54" s="8"/>
      <c r="E54" s="8"/>
      <c r="F54" s="8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2">
      <c r="A55" s="13"/>
      <c r="B55" s="10" t="s">
        <v>35</v>
      </c>
      <c r="C55" s="8" t="s">
        <v>46</v>
      </c>
      <c r="D55" s="8"/>
      <c r="E55" s="8"/>
      <c r="F55" s="8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2">
      <c r="A56" s="13"/>
      <c r="B56" s="10" t="s">
        <v>36</v>
      </c>
      <c r="C56" s="8" t="s">
        <v>46</v>
      </c>
      <c r="D56" s="8"/>
      <c r="E56" s="8"/>
      <c r="F56" s="8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4.25" customHeight="1" x14ac:dyDescent="0.2">
      <c r="A57" s="13" t="s">
        <v>138</v>
      </c>
      <c r="B57" s="10" t="s">
        <v>17</v>
      </c>
      <c r="C57" s="8" t="s">
        <v>15</v>
      </c>
      <c r="D57" s="8">
        <v>69</v>
      </c>
      <c r="E57" s="8" t="s">
        <v>58</v>
      </c>
      <c r="F57" s="8" t="s">
        <v>60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2">
      <c r="A58" s="13" t="s">
        <v>139</v>
      </c>
      <c r="B58" s="10" t="s">
        <v>49</v>
      </c>
      <c r="C58" s="91" t="s">
        <v>15</v>
      </c>
      <c r="D58" s="8">
        <v>69</v>
      </c>
      <c r="E58" s="8" t="s">
        <v>58</v>
      </c>
      <c r="F58" s="8" t="s">
        <v>60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25.5" x14ac:dyDescent="0.2">
      <c r="A59" s="13" t="s">
        <v>140</v>
      </c>
      <c r="B59" s="10" t="s">
        <v>51</v>
      </c>
      <c r="C59" s="8"/>
      <c r="D59" s="8"/>
      <c r="E59" s="8"/>
      <c r="F59" s="8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2">
      <c r="A60" s="13"/>
      <c r="B60" s="10" t="s">
        <v>52</v>
      </c>
      <c r="C60" s="8" t="s">
        <v>15</v>
      </c>
      <c r="D60" s="8"/>
      <c r="E60" s="8"/>
      <c r="F60" s="8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2">
      <c r="A61" s="13"/>
      <c r="B61" s="10" t="s">
        <v>53</v>
      </c>
      <c r="C61" s="8" t="s">
        <v>15</v>
      </c>
      <c r="D61" s="8"/>
      <c r="E61" s="8"/>
      <c r="F61" s="8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2">
      <c r="A62" s="13"/>
      <c r="B62" s="10" t="s">
        <v>54</v>
      </c>
      <c r="C62" s="8" t="s">
        <v>15</v>
      </c>
      <c r="D62" s="8"/>
      <c r="E62" s="8"/>
      <c r="F62" s="8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2">
      <c r="A63" s="13"/>
      <c r="B63" s="10" t="s">
        <v>55</v>
      </c>
      <c r="C63" s="8" t="s">
        <v>15</v>
      </c>
      <c r="D63" s="8"/>
      <c r="E63" s="8"/>
      <c r="F63" s="8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ht="25.5" x14ac:dyDescent="0.2">
      <c r="A64" s="13" t="s">
        <v>141</v>
      </c>
      <c r="B64" s="10" t="s">
        <v>127</v>
      </c>
      <c r="C64" s="8" t="s">
        <v>57</v>
      </c>
      <c r="D64" s="8"/>
      <c r="E64" s="8"/>
      <c r="F64" s="8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2">
      <c r="A65" s="74" t="s">
        <v>240</v>
      </c>
      <c r="B65" s="97" t="s">
        <v>286</v>
      </c>
      <c r="C65" s="78" t="s">
        <v>15</v>
      </c>
      <c r="D65" s="78">
        <v>48</v>
      </c>
      <c r="E65" s="78"/>
      <c r="F65" s="78"/>
      <c r="G65" s="96"/>
      <c r="H65" s="78"/>
      <c r="I65" s="78"/>
      <c r="J65" s="96"/>
      <c r="K65" s="78"/>
      <c r="L65" s="78"/>
      <c r="M65" s="78"/>
      <c r="N65" s="78"/>
      <c r="O65" s="78"/>
      <c r="P65" s="78"/>
    </row>
    <row r="66" spans="1:16" x14ac:dyDescent="0.2">
      <c r="A66" s="13" t="s">
        <v>241</v>
      </c>
      <c r="B66" s="10" t="s">
        <v>16</v>
      </c>
      <c r="C66" s="8" t="s">
        <v>44</v>
      </c>
      <c r="D66" s="8"/>
      <c r="E66" s="8"/>
      <c r="F66" s="8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25.5" x14ac:dyDescent="0.2">
      <c r="A67" s="13" t="s">
        <v>142</v>
      </c>
      <c r="B67" s="10" t="s">
        <v>31</v>
      </c>
      <c r="C67" s="8"/>
      <c r="D67" s="8"/>
      <c r="E67" s="8"/>
      <c r="F67" s="8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2">
      <c r="A68" s="13"/>
      <c r="B68" s="10" t="s">
        <v>32</v>
      </c>
      <c r="C68" s="8" t="s">
        <v>46</v>
      </c>
      <c r="D68" s="8"/>
      <c r="E68" s="8"/>
      <c r="F68" s="8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2">
      <c r="A69" s="13"/>
      <c r="B69" s="10" t="s">
        <v>33</v>
      </c>
      <c r="C69" s="8" t="s">
        <v>46</v>
      </c>
      <c r="D69" s="8"/>
      <c r="E69" s="8"/>
      <c r="F69" s="8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2">
      <c r="A70" s="13"/>
      <c r="B70" s="10" t="s">
        <v>34</v>
      </c>
      <c r="C70" s="8" t="s">
        <v>46</v>
      </c>
      <c r="D70" s="8"/>
      <c r="E70" s="8"/>
      <c r="F70" s="8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2">
      <c r="A71" s="13"/>
      <c r="B71" s="10" t="s">
        <v>35</v>
      </c>
      <c r="C71" s="8" t="s">
        <v>46</v>
      </c>
      <c r="D71" s="8"/>
      <c r="E71" s="8"/>
      <c r="F71" s="8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2">
      <c r="A72" s="13"/>
      <c r="B72" s="10" t="s">
        <v>222</v>
      </c>
      <c r="C72" s="8" t="s">
        <v>46</v>
      </c>
      <c r="D72" s="8"/>
      <c r="E72" s="8"/>
      <c r="F72" s="8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" customHeight="1" x14ac:dyDescent="0.2">
      <c r="A73" s="13" t="s">
        <v>143</v>
      </c>
      <c r="B73" s="10" t="s">
        <v>17</v>
      </c>
      <c r="C73" s="8" t="s">
        <v>15</v>
      </c>
      <c r="D73" s="8">
        <v>48</v>
      </c>
      <c r="E73" s="8" t="s">
        <v>58</v>
      </c>
      <c r="F73" s="8" t="s">
        <v>60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" customHeight="1" x14ac:dyDescent="0.2">
      <c r="A74" s="13" t="s">
        <v>144</v>
      </c>
      <c r="B74" s="10" t="s">
        <v>49</v>
      </c>
      <c r="C74" s="91" t="s">
        <v>15</v>
      </c>
      <c r="D74" s="8">
        <v>48</v>
      </c>
      <c r="E74" s="8" t="s">
        <v>58</v>
      </c>
      <c r="F74" s="8" t="s">
        <v>60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25.5" x14ac:dyDescent="0.2">
      <c r="A75" s="13" t="s">
        <v>145</v>
      </c>
      <c r="B75" s="10" t="s">
        <v>51</v>
      </c>
      <c r="C75" s="8"/>
      <c r="D75" s="8"/>
      <c r="E75" s="8"/>
      <c r="F75" s="8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2">
      <c r="A76" s="13"/>
      <c r="B76" s="10" t="s">
        <v>52</v>
      </c>
      <c r="C76" s="8" t="s">
        <v>15</v>
      </c>
      <c r="D76" s="8"/>
      <c r="E76" s="8"/>
      <c r="F76" s="8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2">
      <c r="A77" s="13"/>
      <c r="B77" s="10" t="s">
        <v>53</v>
      </c>
      <c r="C77" s="8" t="s">
        <v>15</v>
      </c>
      <c r="D77" s="8"/>
      <c r="E77" s="8"/>
      <c r="F77" s="8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2">
      <c r="A78" s="13"/>
      <c r="B78" s="10" t="s">
        <v>54</v>
      </c>
      <c r="C78" s="8" t="s">
        <v>15</v>
      </c>
      <c r="D78" s="8"/>
      <c r="E78" s="8"/>
      <c r="F78" s="8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2">
      <c r="A79" s="13"/>
      <c r="B79" s="10" t="s">
        <v>55</v>
      </c>
      <c r="C79" s="8" t="s">
        <v>15</v>
      </c>
      <c r="D79" s="8"/>
      <c r="E79" s="8"/>
      <c r="F79" s="8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ht="25.5" x14ac:dyDescent="0.2">
      <c r="A80" s="13" t="s">
        <v>146</v>
      </c>
      <c r="B80" s="10" t="s">
        <v>127</v>
      </c>
      <c r="C80" s="8" t="s">
        <v>57</v>
      </c>
      <c r="D80" s="8"/>
      <c r="E80" s="8"/>
      <c r="F80" s="8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ht="13.5" customHeight="1" x14ac:dyDescent="0.2">
      <c r="A81" s="74" t="s">
        <v>242</v>
      </c>
      <c r="B81" s="98" t="s">
        <v>131</v>
      </c>
      <c r="C81" s="76" t="s">
        <v>15</v>
      </c>
      <c r="D81" s="76">
        <v>19</v>
      </c>
      <c r="E81" s="76"/>
      <c r="F81" s="76"/>
      <c r="G81" s="82">
        <f>G82+G89</f>
        <v>55</v>
      </c>
      <c r="H81" s="82"/>
      <c r="I81" s="82"/>
      <c r="J81" s="82">
        <f>J82+J89</f>
        <v>55</v>
      </c>
      <c r="K81" s="82"/>
      <c r="L81" s="82"/>
      <c r="M81" s="82"/>
      <c r="N81" s="82"/>
      <c r="O81" s="82"/>
      <c r="P81" s="82"/>
    </row>
    <row r="82" spans="1:16" x14ac:dyDescent="0.2">
      <c r="A82" s="13" t="s">
        <v>147</v>
      </c>
      <c r="B82" s="10" t="s">
        <v>16</v>
      </c>
      <c r="C82" s="8" t="s">
        <v>44</v>
      </c>
      <c r="D82" s="8">
        <v>16</v>
      </c>
      <c r="E82" s="27" t="s">
        <v>64</v>
      </c>
      <c r="F82" s="27" t="s">
        <v>63</v>
      </c>
      <c r="G82" s="19">
        <v>30</v>
      </c>
      <c r="H82" s="19"/>
      <c r="I82" s="19"/>
      <c r="J82" s="19">
        <v>30</v>
      </c>
      <c r="K82" s="19"/>
      <c r="L82" s="19"/>
      <c r="M82" s="19"/>
      <c r="N82" s="19"/>
      <c r="O82" s="19"/>
      <c r="P82" s="19"/>
    </row>
    <row r="83" spans="1:16" ht="25.5" x14ac:dyDescent="0.2">
      <c r="A83" s="13" t="s">
        <v>148</v>
      </c>
      <c r="B83" s="10" t="s">
        <v>31</v>
      </c>
      <c r="C83" s="8"/>
      <c r="D83" s="8"/>
      <c r="E83" s="8"/>
      <c r="F83" s="8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x14ac:dyDescent="0.2">
      <c r="A84" s="13"/>
      <c r="B84" s="10" t="s">
        <v>32</v>
      </c>
      <c r="C84" s="8" t="s">
        <v>46</v>
      </c>
      <c r="D84" s="8"/>
      <c r="E84" s="8"/>
      <c r="F84" s="8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x14ac:dyDescent="0.2">
      <c r="A85" s="13"/>
      <c r="B85" s="10" t="s">
        <v>33</v>
      </c>
      <c r="C85" s="8" t="s">
        <v>46</v>
      </c>
      <c r="D85" s="8"/>
      <c r="E85" s="8"/>
      <c r="F85" s="8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x14ac:dyDescent="0.2">
      <c r="A86" s="13"/>
      <c r="B86" s="10" t="s">
        <v>34</v>
      </c>
      <c r="C86" s="8" t="s">
        <v>46</v>
      </c>
      <c r="D86" s="8"/>
      <c r="E86" s="8"/>
      <c r="F86" s="8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x14ac:dyDescent="0.2">
      <c r="A87" s="13"/>
      <c r="B87" s="10" t="s">
        <v>35</v>
      </c>
      <c r="C87" s="8" t="s">
        <v>46</v>
      </c>
      <c r="D87" s="8"/>
      <c r="E87" s="8"/>
      <c r="F87" s="8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x14ac:dyDescent="0.2">
      <c r="A88" s="13"/>
      <c r="B88" s="10" t="s">
        <v>36</v>
      </c>
      <c r="C88" s="8" t="s">
        <v>46</v>
      </c>
      <c r="D88" s="8"/>
      <c r="E88" s="8"/>
      <c r="F88" s="8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3.5" customHeight="1" x14ac:dyDescent="0.2">
      <c r="A89" s="13" t="s">
        <v>149</v>
      </c>
      <c r="B89" s="10" t="s">
        <v>17</v>
      </c>
      <c r="C89" s="8" t="s">
        <v>15</v>
      </c>
      <c r="D89" s="8">
        <v>4</v>
      </c>
      <c r="E89" s="8" t="s">
        <v>58</v>
      </c>
      <c r="F89" s="8" t="s">
        <v>60</v>
      </c>
      <c r="G89" s="19">
        <v>25</v>
      </c>
      <c r="H89" s="19"/>
      <c r="I89" s="19"/>
      <c r="J89" s="19">
        <v>25</v>
      </c>
      <c r="K89" s="19"/>
      <c r="L89" s="19"/>
      <c r="M89" s="19"/>
      <c r="N89" s="19"/>
      <c r="O89" s="19"/>
      <c r="P89" s="19"/>
    </row>
    <row r="90" spans="1:16" x14ac:dyDescent="0.2">
      <c r="A90" s="13" t="s">
        <v>150</v>
      </c>
      <c r="B90" s="10" t="s">
        <v>49</v>
      </c>
      <c r="C90" s="91" t="s">
        <v>15</v>
      </c>
      <c r="D90" s="8"/>
      <c r="E90" s="8"/>
      <c r="F90" s="8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25.5" x14ac:dyDescent="0.2">
      <c r="A91" s="13" t="s">
        <v>151</v>
      </c>
      <c r="B91" s="10" t="s">
        <v>51</v>
      </c>
      <c r="C91" s="8"/>
      <c r="D91" s="8"/>
      <c r="E91" s="8"/>
      <c r="F91" s="8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x14ac:dyDescent="0.2">
      <c r="A92" s="13"/>
      <c r="B92" s="10" t="s">
        <v>52</v>
      </c>
      <c r="C92" s="8" t="s">
        <v>15</v>
      </c>
      <c r="D92" s="8"/>
      <c r="E92" s="8"/>
      <c r="F92" s="8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x14ac:dyDescent="0.2">
      <c r="A93" s="13"/>
      <c r="B93" s="10" t="s">
        <v>53</v>
      </c>
      <c r="C93" s="8" t="s">
        <v>15</v>
      </c>
      <c r="D93" s="8"/>
      <c r="E93" s="8"/>
      <c r="F93" s="8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x14ac:dyDescent="0.2">
      <c r="A94" s="13"/>
      <c r="B94" s="10" t="s">
        <v>54</v>
      </c>
      <c r="C94" s="8" t="s">
        <v>15</v>
      </c>
      <c r="D94" s="8"/>
      <c r="E94" s="8"/>
      <c r="F94" s="8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2">
      <c r="A95" s="13"/>
      <c r="B95" s="10" t="s">
        <v>55</v>
      </c>
      <c r="C95" s="8" t="s">
        <v>15</v>
      </c>
      <c r="D95" s="8"/>
      <c r="E95" s="8"/>
      <c r="F95" s="8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ht="25.5" x14ac:dyDescent="0.2">
      <c r="A96" s="13" t="s">
        <v>152</v>
      </c>
      <c r="B96" s="10" t="s">
        <v>127</v>
      </c>
      <c r="C96" s="8" t="s">
        <v>57</v>
      </c>
      <c r="D96" s="8"/>
      <c r="E96" s="8"/>
      <c r="F96" s="8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s="26" customFormat="1" ht="15.75" customHeight="1" x14ac:dyDescent="0.25">
      <c r="A97" s="16"/>
      <c r="B97" s="123" t="s">
        <v>65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5"/>
    </row>
    <row r="98" spans="1:16" s="48" customFormat="1" x14ac:dyDescent="0.2">
      <c r="A98" s="47" t="s">
        <v>153</v>
      </c>
      <c r="B98" s="111" t="s">
        <v>66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</row>
    <row r="99" spans="1:16" s="55" customFormat="1" ht="15" customHeight="1" x14ac:dyDescent="0.2">
      <c r="A99" s="47" t="s">
        <v>154</v>
      </c>
      <c r="B99" s="99" t="s">
        <v>67</v>
      </c>
      <c r="C99" s="51"/>
      <c r="D99" s="51"/>
      <c r="E99" s="51"/>
      <c r="F99" s="51"/>
      <c r="G99" s="53">
        <f>G100+G110+G119+G121</f>
        <v>63547</v>
      </c>
      <c r="H99" s="53"/>
      <c r="I99" s="53"/>
      <c r="J99" s="53">
        <f>J100+J110+J119+J121</f>
        <v>63547</v>
      </c>
      <c r="K99" s="53"/>
      <c r="L99" s="53"/>
      <c r="M99" s="53"/>
      <c r="N99" s="53"/>
      <c r="O99" s="53"/>
      <c r="P99" s="53"/>
    </row>
    <row r="100" spans="1:16" x14ac:dyDescent="0.2">
      <c r="A100" s="27" t="s">
        <v>233</v>
      </c>
      <c r="B100" s="10" t="s">
        <v>18</v>
      </c>
      <c r="C100" s="8" t="s">
        <v>15</v>
      </c>
      <c r="D100" s="8">
        <v>1</v>
      </c>
      <c r="E100" s="8" t="s">
        <v>61</v>
      </c>
      <c r="F100" s="8" t="s">
        <v>62</v>
      </c>
      <c r="G100" s="19">
        <v>8100</v>
      </c>
      <c r="H100" s="19"/>
      <c r="I100" s="19"/>
      <c r="J100" s="19">
        <v>8100</v>
      </c>
      <c r="K100" s="19"/>
      <c r="L100" s="19"/>
      <c r="M100" s="19"/>
      <c r="N100" s="19"/>
      <c r="O100" s="19"/>
      <c r="P100" s="19"/>
    </row>
    <row r="101" spans="1:16" x14ac:dyDescent="0.2">
      <c r="A101" s="8"/>
      <c r="B101" s="10" t="s">
        <v>68</v>
      </c>
      <c r="C101" s="8" t="s">
        <v>15</v>
      </c>
      <c r="D101" s="8"/>
      <c r="E101" s="8"/>
      <c r="F101" s="8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x14ac:dyDescent="0.2">
      <c r="A102" s="8"/>
      <c r="B102" s="10" t="s">
        <v>69</v>
      </c>
      <c r="C102" s="8" t="s">
        <v>15</v>
      </c>
      <c r="D102" s="8"/>
      <c r="E102" s="8"/>
      <c r="F102" s="8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34.5" customHeight="1" x14ac:dyDescent="0.2">
      <c r="A103" s="8"/>
      <c r="B103" s="10" t="s">
        <v>70</v>
      </c>
      <c r="C103" s="8" t="s">
        <v>15</v>
      </c>
      <c r="D103" s="8"/>
      <c r="E103" s="8"/>
      <c r="F103" s="8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25.5" x14ac:dyDescent="0.2">
      <c r="A104" s="8"/>
      <c r="B104" s="10" t="s">
        <v>71</v>
      </c>
      <c r="C104" s="8" t="s">
        <v>15</v>
      </c>
      <c r="D104" s="8"/>
      <c r="E104" s="8"/>
      <c r="F104" s="8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25.5" x14ac:dyDescent="0.2">
      <c r="A105" s="8"/>
      <c r="B105" s="10" t="s">
        <v>72</v>
      </c>
      <c r="C105" s="8" t="s">
        <v>15</v>
      </c>
      <c r="D105" s="8"/>
      <c r="E105" s="8"/>
      <c r="F105" s="8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25.5" x14ac:dyDescent="0.2">
      <c r="A106" s="27" t="s">
        <v>73</v>
      </c>
      <c r="B106" s="10" t="s">
        <v>74</v>
      </c>
      <c r="C106" s="8" t="s">
        <v>15</v>
      </c>
      <c r="D106" s="8"/>
      <c r="E106" s="8" t="s">
        <v>61</v>
      </c>
      <c r="F106" s="8" t="s">
        <v>62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x14ac:dyDescent="0.2">
      <c r="A107" s="8"/>
      <c r="B107" s="10" t="s">
        <v>68</v>
      </c>
      <c r="C107" s="8" t="s">
        <v>15</v>
      </c>
      <c r="D107" s="8"/>
      <c r="E107" s="8"/>
      <c r="F107" s="8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25.5" x14ac:dyDescent="0.2">
      <c r="A108" s="8"/>
      <c r="B108" s="10" t="s">
        <v>75</v>
      </c>
      <c r="C108" s="8" t="s">
        <v>15</v>
      </c>
      <c r="D108" s="8"/>
      <c r="E108" s="8"/>
      <c r="F108" s="8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x14ac:dyDescent="0.2">
      <c r="A109" s="8"/>
      <c r="B109" s="10" t="s">
        <v>76</v>
      </c>
      <c r="C109" s="8" t="s">
        <v>15</v>
      </c>
      <c r="D109" s="8"/>
      <c r="E109" s="8"/>
      <c r="F109" s="8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 ht="25.5" x14ac:dyDescent="0.2">
      <c r="A110" s="8" t="s">
        <v>77</v>
      </c>
      <c r="B110" s="10" t="s">
        <v>96</v>
      </c>
      <c r="C110" s="8" t="s">
        <v>46</v>
      </c>
      <c r="D110" s="8">
        <v>85</v>
      </c>
      <c r="E110" s="8" t="s">
        <v>61</v>
      </c>
      <c r="F110" s="8" t="s">
        <v>62</v>
      </c>
      <c r="G110" s="19">
        <v>62</v>
      </c>
      <c r="H110" s="19"/>
      <c r="I110" s="19"/>
      <c r="J110" s="19">
        <v>62</v>
      </c>
      <c r="K110" s="19"/>
      <c r="L110" s="19"/>
      <c r="M110" s="19"/>
      <c r="N110" s="19"/>
      <c r="O110" s="19"/>
      <c r="P110" s="19"/>
    </row>
    <row r="111" spans="1:16" ht="25.5" x14ac:dyDescent="0.2">
      <c r="A111" s="8"/>
      <c r="B111" s="10" t="s">
        <v>92</v>
      </c>
      <c r="C111" s="8" t="s">
        <v>46</v>
      </c>
      <c r="D111" s="8"/>
      <c r="E111" s="8" t="s">
        <v>61</v>
      </c>
      <c r="F111" s="8" t="s">
        <v>62</v>
      </c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ht="25.5" x14ac:dyDescent="0.2">
      <c r="A112" s="91"/>
      <c r="B112" s="10" t="s">
        <v>78</v>
      </c>
      <c r="C112" s="91" t="s">
        <v>15</v>
      </c>
      <c r="D112" s="8"/>
      <c r="E112" s="8"/>
      <c r="F112" s="8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x14ac:dyDescent="0.2">
      <c r="A113" s="8"/>
      <c r="B113" s="10" t="s">
        <v>79</v>
      </c>
      <c r="C113" s="8" t="s">
        <v>46</v>
      </c>
      <c r="D113" s="8"/>
      <c r="E113" s="8"/>
      <c r="F113" s="8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25.5" x14ac:dyDescent="0.2">
      <c r="A114" s="8"/>
      <c r="B114" s="10" t="s">
        <v>80</v>
      </c>
      <c r="C114" s="8" t="s">
        <v>46</v>
      </c>
      <c r="D114" s="8"/>
      <c r="E114" s="8"/>
      <c r="F114" s="8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25.5" x14ac:dyDescent="0.2">
      <c r="A115" s="8"/>
      <c r="B115" s="10" t="s">
        <v>81</v>
      </c>
      <c r="C115" s="8" t="s">
        <v>46</v>
      </c>
      <c r="D115" s="8"/>
      <c r="E115" s="8"/>
      <c r="F115" s="8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25.5" x14ac:dyDescent="0.2">
      <c r="A116" s="8"/>
      <c r="B116" s="10" t="s">
        <v>82</v>
      </c>
      <c r="C116" s="8" t="s">
        <v>46</v>
      </c>
      <c r="D116" s="8"/>
      <c r="E116" s="8"/>
      <c r="F116" s="8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25.5" x14ac:dyDescent="0.2">
      <c r="A117" s="8"/>
      <c r="B117" s="10" t="s">
        <v>83</v>
      </c>
      <c r="C117" s="8" t="s">
        <v>46</v>
      </c>
      <c r="D117" s="8"/>
      <c r="E117" s="8"/>
      <c r="F117" s="8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x14ac:dyDescent="0.2">
      <c r="A118" s="8"/>
      <c r="B118" s="10" t="s">
        <v>84</v>
      </c>
      <c r="C118" s="8" t="s">
        <v>46</v>
      </c>
      <c r="D118" s="8"/>
      <c r="E118" s="8"/>
      <c r="F118" s="8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s="24" customFormat="1" ht="25.5" x14ac:dyDescent="0.2">
      <c r="A119" s="87" t="s">
        <v>85</v>
      </c>
      <c r="B119" s="88" t="s">
        <v>127</v>
      </c>
      <c r="C119" s="1" t="s">
        <v>86</v>
      </c>
      <c r="D119" s="1">
        <v>1000</v>
      </c>
      <c r="E119" s="1" t="s">
        <v>58</v>
      </c>
      <c r="F119" s="1" t="s">
        <v>63</v>
      </c>
      <c r="G119" s="89">
        <v>1000</v>
      </c>
      <c r="H119" s="89"/>
      <c r="I119" s="89"/>
      <c r="J119" s="89">
        <v>1000</v>
      </c>
      <c r="K119" s="89"/>
      <c r="L119" s="89"/>
      <c r="M119" s="89"/>
      <c r="N119" s="89"/>
      <c r="O119" s="89"/>
      <c r="P119" s="89"/>
    </row>
    <row r="120" spans="1:16" s="24" customFormat="1" ht="38.25" x14ac:dyDescent="0.2">
      <c r="A120" s="87" t="s">
        <v>87</v>
      </c>
      <c r="B120" s="88" t="s">
        <v>88</v>
      </c>
      <c r="C120" s="1" t="s">
        <v>15</v>
      </c>
      <c r="D120" s="1"/>
      <c r="E120" s="1"/>
      <c r="F120" s="1"/>
      <c r="G120" s="89"/>
      <c r="H120" s="89"/>
      <c r="I120" s="89"/>
      <c r="J120" s="89"/>
      <c r="K120" s="89"/>
      <c r="L120" s="89"/>
      <c r="M120" s="89"/>
      <c r="N120" s="89"/>
      <c r="O120" s="89"/>
      <c r="P120" s="89"/>
    </row>
    <row r="121" spans="1:16" s="24" customFormat="1" ht="25.5" x14ac:dyDescent="0.2">
      <c r="A121" s="87" t="s">
        <v>89</v>
      </c>
      <c r="B121" s="88" t="s">
        <v>90</v>
      </c>
      <c r="C121" s="1" t="s">
        <v>91</v>
      </c>
      <c r="D121" s="92">
        <v>4259</v>
      </c>
      <c r="E121" s="92" t="s">
        <v>61</v>
      </c>
      <c r="F121" s="92" t="s">
        <v>63</v>
      </c>
      <c r="G121" s="93">
        <v>54385</v>
      </c>
      <c r="H121" s="93"/>
      <c r="I121" s="93"/>
      <c r="J121" s="93">
        <v>54385</v>
      </c>
      <c r="K121" s="89"/>
      <c r="L121" s="89"/>
      <c r="M121" s="89"/>
      <c r="N121" s="89"/>
      <c r="O121" s="89"/>
      <c r="P121" s="89"/>
    </row>
    <row r="122" spans="1:16" s="55" customFormat="1" x14ac:dyDescent="0.2">
      <c r="A122" s="47" t="s">
        <v>243</v>
      </c>
      <c r="B122" s="99" t="s">
        <v>93</v>
      </c>
      <c r="C122" s="51" t="s">
        <v>97</v>
      </c>
      <c r="D122" s="51" t="s">
        <v>97</v>
      </c>
      <c r="E122" s="51"/>
      <c r="F122" s="51"/>
      <c r="G122" s="53">
        <f>G123+G133+G134+G142+G144</f>
        <v>76735</v>
      </c>
      <c r="H122" s="53"/>
      <c r="I122" s="53"/>
      <c r="J122" s="53">
        <f>G122</f>
        <v>76735</v>
      </c>
      <c r="K122" s="53"/>
      <c r="L122" s="53"/>
      <c r="M122" s="53"/>
      <c r="N122" s="53"/>
      <c r="O122" s="53"/>
      <c r="P122" s="53"/>
    </row>
    <row r="123" spans="1:16" x14ac:dyDescent="0.2">
      <c r="A123" s="27" t="s">
        <v>155</v>
      </c>
      <c r="B123" s="10" t="s">
        <v>18</v>
      </c>
      <c r="C123" s="8" t="s">
        <v>15</v>
      </c>
      <c r="D123" s="8">
        <v>1</v>
      </c>
      <c r="E123" s="8" t="s">
        <v>61</v>
      </c>
      <c r="F123" s="8" t="s">
        <v>62</v>
      </c>
      <c r="G123" s="19">
        <v>14266</v>
      </c>
      <c r="H123" s="19"/>
      <c r="I123" s="19"/>
      <c r="J123" s="19">
        <v>14266</v>
      </c>
      <c r="K123" s="19"/>
      <c r="L123" s="19"/>
      <c r="M123" s="19"/>
      <c r="N123" s="19"/>
      <c r="O123" s="19"/>
      <c r="P123" s="19"/>
    </row>
    <row r="124" spans="1:16" x14ac:dyDescent="0.2">
      <c r="A124" s="8"/>
      <c r="B124" s="10" t="s">
        <v>68</v>
      </c>
      <c r="C124" s="8" t="s">
        <v>15</v>
      </c>
      <c r="D124" s="8"/>
      <c r="E124" s="8"/>
      <c r="F124" s="8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x14ac:dyDescent="0.2">
      <c r="A125" s="8"/>
      <c r="B125" s="10" t="s">
        <v>69</v>
      </c>
      <c r="C125" s="8" t="s">
        <v>15</v>
      </c>
      <c r="D125" s="8"/>
      <c r="E125" s="8"/>
      <c r="F125" s="8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ht="41.25" customHeight="1" x14ac:dyDescent="0.2">
      <c r="A126" s="8"/>
      <c r="B126" s="10" t="s">
        <v>70</v>
      </c>
      <c r="C126" s="8" t="s">
        <v>15</v>
      </c>
      <c r="D126" s="8"/>
      <c r="E126" s="8"/>
      <c r="F126" s="8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ht="25.5" x14ac:dyDescent="0.2">
      <c r="A127" s="8"/>
      <c r="B127" s="10" t="s">
        <v>71</v>
      </c>
      <c r="C127" s="8" t="s">
        <v>15</v>
      </c>
      <c r="D127" s="8"/>
      <c r="E127" s="8"/>
      <c r="F127" s="8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ht="25.5" x14ac:dyDescent="0.2">
      <c r="A128" s="8"/>
      <c r="B128" s="10" t="s">
        <v>72</v>
      </c>
      <c r="C128" s="8" t="s">
        <v>15</v>
      </c>
      <c r="D128" s="8"/>
      <c r="E128" s="8"/>
      <c r="F128" s="8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ht="25.5" x14ac:dyDescent="0.2">
      <c r="A129" s="27" t="s">
        <v>156</v>
      </c>
      <c r="B129" s="10" t="s">
        <v>74</v>
      </c>
      <c r="C129" s="8" t="s">
        <v>15</v>
      </c>
      <c r="D129" s="8">
        <v>1</v>
      </c>
      <c r="E129" s="8" t="s">
        <v>61</v>
      </c>
      <c r="F129" s="8" t="s">
        <v>62</v>
      </c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x14ac:dyDescent="0.2">
      <c r="A130" s="8"/>
      <c r="B130" s="10" t="s">
        <v>68</v>
      </c>
      <c r="C130" s="8" t="s">
        <v>15</v>
      </c>
      <c r="D130" s="8"/>
      <c r="E130" s="8"/>
      <c r="F130" s="8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25.5" x14ac:dyDescent="0.2">
      <c r="A131" s="8"/>
      <c r="B131" s="10" t="s">
        <v>75</v>
      </c>
      <c r="C131" s="8" t="s">
        <v>15</v>
      </c>
      <c r="D131" s="8"/>
      <c r="E131" s="8"/>
      <c r="F131" s="8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x14ac:dyDescent="0.2">
      <c r="A132" s="8"/>
      <c r="B132" s="10" t="s">
        <v>76</v>
      </c>
      <c r="C132" s="8" t="s">
        <v>15</v>
      </c>
      <c r="D132" s="8"/>
      <c r="E132" s="8"/>
      <c r="F132" s="8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25.5" x14ac:dyDescent="0.2">
      <c r="A133" s="8" t="s">
        <v>157</v>
      </c>
      <c r="B133" s="10" t="s">
        <v>96</v>
      </c>
      <c r="C133" s="8" t="s">
        <v>46</v>
      </c>
      <c r="D133" s="8">
        <v>32511</v>
      </c>
      <c r="E133" s="8" t="s">
        <v>61</v>
      </c>
      <c r="F133" s="8" t="s">
        <v>62</v>
      </c>
      <c r="G133" s="19">
        <v>137</v>
      </c>
      <c r="H133" s="19"/>
      <c r="I133" s="19"/>
      <c r="J133" s="19">
        <v>137</v>
      </c>
      <c r="K133" s="19"/>
      <c r="L133" s="19"/>
      <c r="M133" s="19"/>
      <c r="N133" s="19"/>
      <c r="O133" s="19"/>
      <c r="P133" s="19"/>
    </row>
    <row r="134" spans="1:16" ht="25.5" x14ac:dyDescent="0.2">
      <c r="A134" s="8"/>
      <c r="B134" s="10" t="s">
        <v>92</v>
      </c>
      <c r="C134" s="8" t="s">
        <v>46</v>
      </c>
      <c r="D134" s="8"/>
      <c r="E134" s="8"/>
      <c r="F134" s="8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25.5" x14ac:dyDescent="0.2">
      <c r="A135" s="91"/>
      <c r="B135" s="10" t="s">
        <v>78</v>
      </c>
      <c r="C135" s="91" t="s">
        <v>15</v>
      </c>
      <c r="D135" s="8"/>
      <c r="E135" s="8"/>
      <c r="F135" s="8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x14ac:dyDescent="0.2">
      <c r="A136" s="8"/>
      <c r="B136" s="10" t="s">
        <v>79</v>
      </c>
      <c r="C136" s="8" t="s">
        <v>46</v>
      </c>
      <c r="D136" s="8"/>
      <c r="E136" s="8"/>
      <c r="F136" s="8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25.5" x14ac:dyDescent="0.2">
      <c r="A137" s="8"/>
      <c r="B137" s="10" t="s">
        <v>80</v>
      </c>
      <c r="C137" s="8" t="s">
        <v>46</v>
      </c>
      <c r="D137" s="8">
        <v>32511</v>
      </c>
      <c r="E137" s="8" t="s">
        <v>58</v>
      </c>
      <c r="F137" s="8" t="s">
        <v>58</v>
      </c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25.5" x14ac:dyDescent="0.2">
      <c r="A138" s="8"/>
      <c r="B138" s="10" t="s">
        <v>81</v>
      </c>
      <c r="C138" s="8" t="s">
        <v>46</v>
      </c>
      <c r="D138" s="8"/>
      <c r="E138" s="8"/>
      <c r="F138" s="8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25.5" x14ac:dyDescent="0.2">
      <c r="A139" s="8"/>
      <c r="B139" s="10" t="s">
        <v>82</v>
      </c>
      <c r="C139" s="8" t="s">
        <v>46</v>
      </c>
      <c r="D139" s="8"/>
      <c r="E139" s="8"/>
      <c r="F139" s="8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25.5" x14ac:dyDescent="0.2">
      <c r="A140" s="8"/>
      <c r="B140" s="10" t="s">
        <v>83</v>
      </c>
      <c r="C140" s="8" t="s">
        <v>46</v>
      </c>
      <c r="D140" s="8"/>
      <c r="E140" s="8"/>
      <c r="F140" s="8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x14ac:dyDescent="0.2">
      <c r="A141" s="8"/>
      <c r="B141" s="10" t="s">
        <v>84</v>
      </c>
      <c r="C141" s="8" t="s">
        <v>46</v>
      </c>
      <c r="D141" s="8">
        <v>32511</v>
      </c>
      <c r="E141" s="8" t="s">
        <v>58</v>
      </c>
      <c r="F141" s="8" t="s">
        <v>60</v>
      </c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s="24" customFormat="1" ht="25.5" x14ac:dyDescent="0.2">
      <c r="A142" s="87" t="s">
        <v>158</v>
      </c>
      <c r="B142" s="88" t="s">
        <v>127</v>
      </c>
      <c r="C142" s="1" t="s">
        <v>86</v>
      </c>
      <c r="D142" s="1">
        <v>1000</v>
      </c>
      <c r="E142" s="1"/>
      <c r="F142" s="1"/>
      <c r="G142" s="89">
        <v>1000</v>
      </c>
      <c r="H142" s="89"/>
      <c r="I142" s="89"/>
      <c r="J142" s="89">
        <v>1000</v>
      </c>
      <c r="K142" s="89"/>
      <c r="L142" s="89"/>
      <c r="M142" s="89"/>
      <c r="N142" s="89"/>
      <c r="O142" s="89"/>
      <c r="P142" s="89"/>
    </row>
    <row r="143" spans="1:16" s="24" customFormat="1" ht="38.25" x14ac:dyDescent="0.2">
      <c r="A143" s="87" t="s">
        <v>159</v>
      </c>
      <c r="B143" s="88" t="s">
        <v>88</v>
      </c>
      <c r="C143" s="1" t="s">
        <v>15</v>
      </c>
      <c r="D143" s="1"/>
      <c r="E143" s="1"/>
      <c r="F143" s="1"/>
      <c r="G143" s="89"/>
      <c r="H143" s="89"/>
      <c r="I143" s="89"/>
      <c r="J143" s="89"/>
      <c r="K143" s="89"/>
      <c r="L143" s="89"/>
      <c r="M143" s="89"/>
      <c r="N143" s="89"/>
      <c r="O143" s="89"/>
      <c r="P143" s="89"/>
    </row>
    <row r="144" spans="1:16" s="24" customFormat="1" ht="25.5" x14ac:dyDescent="0.2">
      <c r="A144" s="87" t="s">
        <v>160</v>
      </c>
      <c r="B144" s="88" t="s">
        <v>90</v>
      </c>
      <c r="C144" s="1" t="s">
        <v>91</v>
      </c>
      <c r="D144" s="92">
        <v>4803</v>
      </c>
      <c r="E144" s="92" t="s">
        <v>61</v>
      </c>
      <c r="F144" s="92" t="s">
        <v>63</v>
      </c>
      <c r="G144" s="93">
        <v>61332</v>
      </c>
      <c r="H144" s="93"/>
      <c r="I144" s="93"/>
      <c r="J144" s="93">
        <v>61332</v>
      </c>
      <c r="K144" s="89"/>
      <c r="L144" s="89"/>
      <c r="M144" s="89"/>
      <c r="N144" s="89"/>
      <c r="O144" s="89"/>
      <c r="P144" s="89"/>
    </row>
    <row r="145" spans="1:16" x14ac:dyDescent="0.2">
      <c r="A145" s="47" t="s">
        <v>244</v>
      </c>
      <c r="B145" s="99" t="s">
        <v>218</v>
      </c>
      <c r="C145" s="51" t="s">
        <v>97</v>
      </c>
      <c r="D145" s="51" t="s">
        <v>97</v>
      </c>
      <c r="E145" s="51"/>
      <c r="F145" s="51"/>
      <c r="G145" s="53">
        <f>G157</f>
        <v>4067.5</v>
      </c>
      <c r="H145" s="53"/>
      <c r="I145" s="53"/>
      <c r="J145" s="53">
        <f>J157</f>
        <v>4067.5</v>
      </c>
      <c r="K145" s="53"/>
      <c r="L145" s="53"/>
      <c r="M145" s="53"/>
      <c r="N145" s="53"/>
      <c r="O145" s="53"/>
      <c r="P145" s="53"/>
    </row>
    <row r="146" spans="1:16" x14ac:dyDescent="0.2">
      <c r="A146" s="27" t="s">
        <v>161</v>
      </c>
      <c r="B146" s="10" t="s">
        <v>18</v>
      </c>
      <c r="C146" s="8" t="s">
        <v>15</v>
      </c>
      <c r="D146" s="8" t="s">
        <v>97</v>
      </c>
      <c r="E146" s="8"/>
      <c r="F146" s="8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x14ac:dyDescent="0.2">
      <c r="A147" s="8"/>
      <c r="B147" s="10" t="s">
        <v>68</v>
      </c>
      <c r="C147" s="8" t="s">
        <v>15</v>
      </c>
      <c r="D147" s="8"/>
      <c r="E147" s="8"/>
      <c r="F147" s="8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x14ac:dyDescent="0.2">
      <c r="A148" s="8"/>
      <c r="B148" s="10" t="s">
        <v>69</v>
      </c>
      <c r="C148" s="8" t="s">
        <v>15</v>
      </c>
      <c r="D148" s="8"/>
      <c r="E148" s="8"/>
      <c r="F148" s="8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41.25" customHeight="1" x14ac:dyDescent="0.2">
      <c r="A149" s="8"/>
      <c r="B149" s="10" t="s">
        <v>70</v>
      </c>
      <c r="C149" s="8" t="s">
        <v>15</v>
      </c>
      <c r="D149" s="8"/>
      <c r="E149" s="8"/>
      <c r="F149" s="8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25.5" x14ac:dyDescent="0.2">
      <c r="A150" s="8"/>
      <c r="B150" s="10" t="s">
        <v>71</v>
      </c>
      <c r="C150" s="8" t="s">
        <v>15</v>
      </c>
      <c r="D150" s="8"/>
      <c r="E150" s="8"/>
      <c r="F150" s="8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25.5" x14ac:dyDescent="0.2">
      <c r="A151" s="8"/>
      <c r="B151" s="10" t="s">
        <v>72</v>
      </c>
      <c r="C151" s="8" t="s">
        <v>15</v>
      </c>
      <c r="D151" s="8"/>
      <c r="E151" s="8"/>
      <c r="F151" s="8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25.5" x14ac:dyDescent="0.2">
      <c r="A152" s="27" t="s">
        <v>162</v>
      </c>
      <c r="B152" s="10" t="s">
        <v>74</v>
      </c>
      <c r="C152" s="8" t="s">
        <v>15</v>
      </c>
      <c r="D152" s="8"/>
      <c r="E152" s="8"/>
      <c r="F152" s="8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x14ac:dyDescent="0.2">
      <c r="A153" s="8"/>
      <c r="B153" s="10" t="s">
        <v>68</v>
      </c>
      <c r="C153" s="8" t="s">
        <v>15</v>
      </c>
      <c r="D153" s="8"/>
      <c r="E153" s="8"/>
      <c r="F153" s="8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25.5" x14ac:dyDescent="0.2">
      <c r="A154" s="8"/>
      <c r="B154" s="10" t="s">
        <v>75</v>
      </c>
      <c r="C154" s="8" t="s">
        <v>15</v>
      </c>
      <c r="D154" s="8"/>
      <c r="E154" s="8"/>
      <c r="F154" s="8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x14ac:dyDescent="0.2">
      <c r="A155" s="8"/>
      <c r="B155" s="10" t="s">
        <v>76</v>
      </c>
      <c r="C155" s="8" t="s">
        <v>15</v>
      </c>
      <c r="D155" s="8"/>
      <c r="E155" s="8"/>
      <c r="F155" s="8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25.5" x14ac:dyDescent="0.2">
      <c r="A156" s="8" t="s">
        <v>163</v>
      </c>
      <c r="B156" s="10" t="s">
        <v>96</v>
      </c>
      <c r="C156" s="8" t="s">
        <v>46</v>
      </c>
      <c r="D156" s="8">
        <v>17462</v>
      </c>
      <c r="E156" s="8"/>
      <c r="F156" s="8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25.5" x14ac:dyDescent="0.2">
      <c r="A157" s="8"/>
      <c r="B157" s="10" t="s">
        <v>92</v>
      </c>
      <c r="C157" s="8" t="s">
        <v>46</v>
      </c>
      <c r="D157" s="14">
        <v>204</v>
      </c>
      <c r="E157" s="8" t="s">
        <v>58</v>
      </c>
      <c r="F157" s="8" t="s">
        <v>60</v>
      </c>
      <c r="G157" s="19">
        <v>4067.5</v>
      </c>
      <c r="H157" s="19"/>
      <c r="I157" s="19"/>
      <c r="J157" s="19">
        <v>4067.5</v>
      </c>
      <c r="K157" s="19"/>
      <c r="L157" s="19"/>
      <c r="M157" s="19"/>
      <c r="N157" s="19"/>
      <c r="O157" s="19"/>
      <c r="P157" s="19"/>
    </row>
    <row r="158" spans="1:16" ht="25.5" x14ac:dyDescent="0.2">
      <c r="A158" s="91"/>
      <c r="B158" s="10" t="s">
        <v>78</v>
      </c>
      <c r="C158" s="91" t="s">
        <v>15</v>
      </c>
      <c r="D158" s="8"/>
      <c r="E158" s="8"/>
      <c r="F158" s="8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 ht="25.5" x14ac:dyDescent="0.2">
      <c r="A159" s="8"/>
      <c r="B159" s="10" t="s">
        <v>220</v>
      </c>
      <c r="C159" s="8" t="s">
        <v>46</v>
      </c>
      <c r="D159" s="8">
        <v>408</v>
      </c>
      <c r="E159" s="8" t="s">
        <v>60</v>
      </c>
      <c r="F159" s="8" t="s">
        <v>60</v>
      </c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ht="25.5" x14ac:dyDescent="0.2">
      <c r="A160" s="8"/>
      <c r="B160" s="10" t="s">
        <v>80</v>
      </c>
      <c r="C160" s="8" t="s">
        <v>46</v>
      </c>
      <c r="D160" s="8">
        <v>17462</v>
      </c>
      <c r="E160" s="8" t="s">
        <v>58</v>
      </c>
      <c r="F160" s="8" t="s">
        <v>58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ht="25.5" x14ac:dyDescent="0.2">
      <c r="A161" s="8"/>
      <c r="B161" s="10" t="s">
        <v>81</v>
      </c>
      <c r="C161" s="8" t="s">
        <v>46</v>
      </c>
      <c r="D161" s="8"/>
      <c r="E161" s="8"/>
      <c r="F161" s="8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25.5" x14ac:dyDescent="0.2">
      <c r="A162" s="8"/>
      <c r="B162" s="10" t="s">
        <v>82</v>
      </c>
      <c r="C162" s="8" t="s">
        <v>46</v>
      </c>
      <c r="D162" s="8"/>
      <c r="E162" s="8"/>
      <c r="F162" s="8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25.5" x14ac:dyDescent="0.2">
      <c r="A163" s="8"/>
      <c r="B163" s="10" t="s">
        <v>83</v>
      </c>
      <c r="C163" s="8" t="s">
        <v>46</v>
      </c>
      <c r="D163" s="8"/>
      <c r="E163" s="8"/>
      <c r="F163" s="8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x14ac:dyDescent="0.2">
      <c r="A164" s="8"/>
      <c r="B164" s="10" t="s">
        <v>84</v>
      </c>
      <c r="C164" s="8" t="s">
        <v>219</v>
      </c>
      <c r="D164" s="8">
        <v>17.462</v>
      </c>
      <c r="E164" s="8" t="s">
        <v>58</v>
      </c>
      <c r="F164" s="8" t="s">
        <v>60</v>
      </c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25.5" x14ac:dyDescent="0.2">
      <c r="A165" s="27" t="s">
        <v>164</v>
      </c>
      <c r="B165" s="10" t="s">
        <v>127</v>
      </c>
      <c r="C165" s="8" t="s">
        <v>86</v>
      </c>
      <c r="D165" s="8">
        <v>100</v>
      </c>
      <c r="E165" s="8"/>
      <c r="F165" s="8"/>
      <c r="G165" s="19">
        <v>100</v>
      </c>
      <c r="H165" s="19"/>
      <c r="I165" s="19"/>
      <c r="J165" s="19">
        <v>100</v>
      </c>
      <c r="K165" s="19"/>
      <c r="L165" s="19"/>
      <c r="M165" s="19"/>
      <c r="N165" s="19"/>
      <c r="O165" s="19"/>
      <c r="P165" s="19"/>
    </row>
    <row r="166" spans="1:16" ht="38.25" x14ac:dyDescent="0.2">
      <c r="A166" s="27" t="s">
        <v>165</v>
      </c>
      <c r="B166" s="10" t="s">
        <v>88</v>
      </c>
      <c r="C166" s="8" t="s">
        <v>15</v>
      </c>
      <c r="D166" s="8"/>
      <c r="E166" s="8"/>
      <c r="F166" s="8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25.5" x14ac:dyDescent="0.2">
      <c r="A167" s="27" t="s">
        <v>166</v>
      </c>
      <c r="B167" s="10" t="s">
        <v>90</v>
      </c>
      <c r="C167" s="8" t="s">
        <v>91</v>
      </c>
      <c r="D167" s="8"/>
      <c r="E167" s="8"/>
      <c r="F167" s="8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s="55" customFormat="1" ht="38.25" x14ac:dyDescent="0.2">
      <c r="A168" s="47" t="s">
        <v>245</v>
      </c>
      <c r="B168" s="99" t="s">
        <v>94</v>
      </c>
      <c r="C168" s="51"/>
      <c r="D168" s="51"/>
      <c r="E168" s="51"/>
      <c r="F168" s="51"/>
      <c r="G168" s="53">
        <v>250</v>
      </c>
      <c r="H168" s="53"/>
      <c r="I168" s="53"/>
      <c r="J168" s="53">
        <v>250</v>
      </c>
      <c r="K168" s="53"/>
      <c r="L168" s="53"/>
      <c r="M168" s="53"/>
      <c r="N168" s="53"/>
      <c r="O168" s="53"/>
      <c r="P168" s="53"/>
    </row>
    <row r="169" spans="1:16" x14ac:dyDescent="0.2">
      <c r="A169" s="27" t="s">
        <v>167</v>
      </c>
      <c r="B169" s="10" t="s">
        <v>18</v>
      </c>
      <c r="C169" s="8" t="s">
        <v>15</v>
      </c>
      <c r="D169" s="8">
        <v>2</v>
      </c>
      <c r="E169" s="8" t="s">
        <v>58</v>
      </c>
      <c r="F169" s="8" t="s">
        <v>63</v>
      </c>
      <c r="G169" s="19">
        <v>250</v>
      </c>
      <c r="H169" s="19"/>
      <c r="I169" s="19"/>
      <c r="J169" s="19">
        <v>250</v>
      </c>
      <c r="K169" s="19"/>
      <c r="L169" s="19"/>
      <c r="M169" s="19"/>
      <c r="N169" s="19"/>
      <c r="O169" s="19"/>
      <c r="P169" s="19"/>
    </row>
    <row r="170" spans="1:16" x14ac:dyDescent="0.2">
      <c r="A170" s="8"/>
      <c r="B170" s="10" t="s">
        <v>68</v>
      </c>
      <c r="C170" s="8" t="s">
        <v>15</v>
      </c>
      <c r="D170" s="8"/>
      <c r="E170" s="8"/>
      <c r="F170" s="8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x14ac:dyDescent="0.2">
      <c r="A171" s="8"/>
      <c r="B171" s="10" t="s">
        <v>69</v>
      </c>
      <c r="C171" s="8" t="s">
        <v>15</v>
      </c>
      <c r="D171" s="8"/>
      <c r="E171" s="8"/>
      <c r="F171" s="8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36" customHeight="1" x14ac:dyDescent="0.2">
      <c r="A172" s="8"/>
      <c r="B172" s="10" t="s">
        <v>70</v>
      </c>
      <c r="C172" s="8" t="s">
        <v>15</v>
      </c>
      <c r="D172" s="8"/>
      <c r="E172" s="8"/>
      <c r="F172" s="8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25.5" x14ac:dyDescent="0.2">
      <c r="A173" s="8"/>
      <c r="B173" s="10" t="s">
        <v>71</v>
      </c>
      <c r="C173" s="8" t="s">
        <v>15</v>
      </c>
      <c r="D173" s="8"/>
      <c r="E173" s="8"/>
      <c r="F173" s="8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ht="28.5" customHeight="1" x14ac:dyDescent="0.2">
      <c r="A174" s="8"/>
      <c r="B174" s="10" t="s">
        <v>72</v>
      </c>
      <c r="C174" s="8" t="s">
        <v>15</v>
      </c>
      <c r="D174" s="8"/>
      <c r="E174" s="8"/>
      <c r="F174" s="8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 ht="25.5" x14ac:dyDescent="0.2">
      <c r="A175" s="27" t="s">
        <v>168</v>
      </c>
      <c r="B175" s="10" t="s">
        <v>74</v>
      </c>
      <c r="C175" s="8" t="s">
        <v>15</v>
      </c>
      <c r="D175" s="8"/>
      <c r="E175" s="8"/>
      <c r="F175" s="8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x14ac:dyDescent="0.2">
      <c r="A176" s="8"/>
      <c r="B176" s="10" t="s">
        <v>68</v>
      </c>
      <c r="C176" s="8" t="s">
        <v>15</v>
      </c>
      <c r="D176" s="8"/>
      <c r="E176" s="8"/>
      <c r="F176" s="8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25.5" x14ac:dyDescent="0.2">
      <c r="A177" s="8"/>
      <c r="B177" s="10" t="s">
        <v>75</v>
      </c>
      <c r="C177" s="8" t="s">
        <v>15</v>
      </c>
      <c r="D177" s="8"/>
      <c r="E177" s="8"/>
      <c r="F177" s="8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x14ac:dyDescent="0.2">
      <c r="A178" s="8"/>
      <c r="B178" s="10" t="s">
        <v>76</v>
      </c>
      <c r="C178" s="8" t="s">
        <v>15</v>
      </c>
      <c r="D178" s="8"/>
      <c r="E178" s="8"/>
      <c r="F178" s="8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25.5" x14ac:dyDescent="0.2">
      <c r="A179" s="8" t="s">
        <v>169</v>
      </c>
      <c r="B179" s="10" t="s">
        <v>96</v>
      </c>
      <c r="C179" s="8" t="s">
        <v>46</v>
      </c>
      <c r="D179" s="8">
        <v>1700</v>
      </c>
      <c r="E179" s="8"/>
      <c r="F179" s="8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25.5" x14ac:dyDescent="0.2">
      <c r="A180" s="8"/>
      <c r="B180" s="10" t="s">
        <v>92</v>
      </c>
      <c r="C180" s="8" t="s">
        <v>46</v>
      </c>
      <c r="D180" s="8"/>
      <c r="E180" s="8"/>
      <c r="F180" s="8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25.5" x14ac:dyDescent="0.2">
      <c r="A181" s="91"/>
      <c r="B181" s="10" t="s">
        <v>78</v>
      </c>
      <c r="C181" s="91" t="s">
        <v>15</v>
      </c>
      <c r="D181" s="8"/>
      <c r="E181" s="8"/>
      <c r="F181" s="8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x14ac:dyDescent="0.2">
      <c r="A182" s="8"/>
      <c r="B182" s="10" t="s">
        <v>79</v>
      </c>
      <c r="C182" s="8" t="s">
        <v>46</v>
      </c>
      <c r="D182" s="8"/>
      <c r="E182" s="8"/>
      <c r="F182" s="8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25.5" x14ac:dyDescent="0.2">
      <c r="A183" s="8"/>
      <c r="B183" s="10" t="s">
        <v>80</v>
      </c>
      <c r="C183" s="8" t="s">
        <v>46</v>
      </c>
      <c r="D183" s="8">
        <v>1700</v>
      </c>
      <c r="E183" s="8" t="s">
        <v>58</v>
      </c>
      <c r="F183" s="8" t="s">
        <v>58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25.5" x14ac:dyDescent="0.2">
      <c r="A184" s="8"/>
      <c r="B184" s="10" t="s">
        <v>81</v>
      </c>
      <c r="C184" s="8" t="s">
        <v>46</v>
      </c>
      <c r="D184" s="8"/>
      <c r="E184" s="8"/>
      <c r="F184" s="8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25.5" x14ac:dyDescent="0.2">
      <c r="A185" s="8"/>
      <c r="B185" s="10" t="s">
        <v>82</v>
      </c>
      <c r="C185" s="8" t="s">
        <v>46</v>
      </c>
      <c r="D185" s="8"/>
      <c r="E185" s="8"/>
      <c r="F185" s="8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25.5" x14ac:dyDescent="0.2">
      <c r="A186" s="8"/>
      <c r="B186" s="10" t="s">
        <v>83</v>
      </c>
      <c r="C186" s="8" t="s">
        <v>46</v>
      </c>
      <c r="D186" s="8"/>
      <c r="E186" s="8"/>
      <c r="F186" s="8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x14ac:dyDescent="0.2">
      <c r="A187" s="8"/>
      <c r="B187" s="10" t="s">
        <v>84</v>
      </c>
      <c r="C187" s="8" t="s">
        <v>46</v>
      </c>
      <c r="D187" s="8">
        <v>1700</v>
      </c>
      <c r="E187" s="8" t="s">
        <v>58</v>
      </c>
      <c r="F187" s="8" t="s">
        <v>60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25.5" x14ac:dyDescent="0.2">
      <c r="A188" s="27" t="s">
        <v>170</v>
      </c>
      <c r="B188" s="10" t="s">
        <v>127</v>
      </c>
      <c r="C188" s="8" t="s">
        <v>86</v>
      </c>
      <c r="D188" s="8"/>
      <c r="E188" s="8"/>
      <c r="F188" s="8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38.25" x14ac:dyDescent="0.2">
      <c r="A189" s="27" t="s">
        <v>171</v>
      </c>
      <c r="B189" s="10" t="s">
        <v>88</v>
      </c>
      <c r="C189" s="8" t="s">
        <v>15</v>
      </c>
      <c r="D189" s="8"/>
      <c r="E189" s="8"/>
      <c r="F189" s="8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 ht="25.5" x14ac:dyDescent="0.2">
      <c r="A190" s="27" t="s">
        <v>172</v>
      </c>
      <c r="B190" s="10" t="s">
        <v>90</v>
      </c>
      <c r="C190" s="8" t="s">
        <v>91</v>
      </c>
      <c r="D190" s="8"/>
      <c r="E190" s="8"/>
      <c r="F190" s="8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s="55" customFormat="1" ht="38.25" x14ac:dyDescent="0.2">
      <c r="A191" s="47" t="s">
        <v>246</v>
      </c>
      <c r="B191" s="99" t="s">
        <v>229</v>
      </c>
      <c r="C191" s="51"/>
      <c r="D191" s="51"/>
      <c r="E191" s="51"/>
      <c r="F191" s="51"/>
      <c r="G191" s="53">
        <f>G192+G203+G205+G213</f>
        <v>53272.7</v>
      </c>
      <c r="H191" s="53"/>
      <c r="I191" s="53"/>
      <c r="J191" s="53">
        <f>J192+J203+J205+J213</f>
        <v>53272.7</v>
      </c>
      <c r="K191" s="53"/>
      <c r="L191" s="53"/>
      <c r="M191" s="53"/>
      <c r="N191" s="53"/>
      <c r="O191" s="53"/>
      <c r="P191" s="53"/>
    </row>
    <row r="192" spans="1:16" x14ac:dyDescent="0.2">
      <c r="A192" s="27" t="s">
        <v>173</v>
      </c>
      <c r="B192" s="10" t="s">
        <v>18</v>
      </c>
      <c r="C192" s="8" t="s">
        <v>15</v>
      </c>
      <c r="D192" s="8">
        <v>5</v>
      </c>
      <c r="E192" s="8" t="s">
        <v>58</v>
      </c>
      <c r="F192" s="8" t="s">
        <v>60</v>
      </c>
      <c r="G192" s="19">
        <v>14482.5</v>
      </c>
      <c r="H192" s="19"/>
      <c r="I192" s="19"/>
      <c r="J192" s="19">
        <v>14482.5</v>
      </c>
      <c r="K192" s="19"/>
      <c r="L192" s="19"/>
      <c r="M192" s="19"/>
      <c r="N192" s="19"/>
      <c r="O192" s="19"/>
      <c r="P192" s="19"/>
    </row>
    <row r="193" spans="1:16" x14ac:dyDescent="0.2">
      <c r="A193" s="8"/>
      <c r="B193" s="10" t="s">
        <v>68</v>
      </c>
      <c r="C193" s="8" t="s">
        <v>15</v>
      </c>
      <c r="D193" s="8"/>
      <c r="E193" s="8"/>
      <c r="F193" s="8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x14ac:dyDescent="0.2">
      <c r="A194" s="8"/>
      <c r="B194" s="10" t="s">
        <v>69</v>
      </c>
      <c r="C194" s="8" t="s">
        <v>15</v>
      </c>
      <c r="D194" s="8"/>
      <c r="E194" s="8"/>
      <c r="F194" s="8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ht="37.5" customHeight="1" x14ac:dyDescent="0.2">
      <c r="A195" s="8"/>
      <c r="B195" s="10" t="s">
        <v>70</v>
      </c>
      <c r="C195" s="8" t="s">
        <v>15</v>
      </c>
      <c r="D195" s="8"/>
      <c r="E195" s="8"/>
      <c r="F195" s="8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ht="25.5" x14ac:dyDescent="0.2">
      <c r="A196" s="8"/>
      <c r="B196" s="10" t="s">
        <v>71</v>
      </c>
      <c r="C196" s="8" t="s">
        <v>15</v>
      </c>
      <c r="D196" s="8"/>
      <c r="E196" s="8"/>
      <c r="F196" s="8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ht="15" customHeight="1" x14ac:dyDescent="0.2">
      <c r="A197" s="8"/>
      <c r="B197" s="10" t="s">
        <v>72</v>
      </c>
      <c r="C197" s="8" t="s">
        <v>15</v>
      </c>
      <c r="D197" s="8"/>
      <c r="E197" s="8"/>
      <c r="F197" s="8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ht="25.5" x14ac:dyDescent="0.2">
      <c r="A198" s="27" t="s">
        <v>174</v>
      </c>
      <c r="B198" s="10" t="s">
        <v>74</v>
      </c>
      <c r="C198" s="8" t="s">
        <v>15</v>
      </c>
      <c r="D198" s="8"/>
      <c r="E198" s="8"/>
      <c r="F198" s="8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x14ac:dyDescent="0.2">
      <c r="A199" s="8"/>
      <c r="B199" s="10" t="s">
        <v>68</v>
      </c>
      <c r="C199" s="8" t="s">
        <v>15</v>
      </c>
      <c r="D199" s="8"/>
      <c r="E199" s="8"/>
      <c r="F199" s="8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ht="25.5" x14ac:dyDescent="0.2">
      <c r="A200" s="8"/>
      <c r="B200" s="10" t="s">
        <v>75</v>
      </c>
      <c r="C200" s="8" t="s">
        <v>15</v>
      </c>
      <c r="D200" s="8"/>
      <c r="E200" s="8"/>
      <c r="F200" s="8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x14ac:dyDescent="0.2">
      <c r="A201" s="8"/>
      <c r="B201" s="10" t="s">
        <v>76</v>
      </c>
      <c r="C201" s="8" t="s">
        <v>15</v>
      </c>
      <c r="D201" s="8"/>
      <c r="E201" s="8"/>
      <c r="F201" s="8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ht="25.5" x14ac:dyDescent="0.2">
      <c r="A202" s="8" t="s">
        <v>175</v>
      </c>
      <c r="B202" s="10" t="s">
        <v>96</v>
      </c>
      <c r="C202" s="8" t="s">
        <v>46</v>
      </c>
      <c r="D202" s="8">
        <v>8240.43</v>
      </c>
      <c r="E202" s="8"/>
      <c r="F202" s="8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ht="25.5" x14ac:dyDescent="0.2">
      <c r="A203" s="8"/>
      <c r="B203" s="10" t="s">
        <v>92</v>
      </c>
      <c r="C203" s="8" t="s">
        <v>46</v>
      </c>
      <c r="D203" s="8">
        <v>385</v>
      </c>
      <c r="E203" s="8" t="s">
        <v>58</v>
      </c>
      <c r="F203" s="8" t="s">
        <v>60</v>
      </c>
      <c r="G203" s="19">
        <v>4044</v>
      </c>
      <c r="H203" s="19"/>
      <c r="I203" s="19"/>
      <c r="J203" s="19">
        <v>4044</v>
      </c>
      <c r="K203" s="19"/>
      <c r="L203" s="19"/>
      <c r="M203" s="19"/>
      <c r="N203" s="19"/>
      <c r="O203" s="19"/>
      <c r="P203" s="19"/>
    </row>
    <row r="204" spans="1:16" ht="25.5" x14ac:dyDescent="0.2">
      <c r="A204" s="91"/>
      <c r="B204" s="10" t="s">
        <v>78</v>
      </c>
      <c r="C204" s="91" t="s">
        <v>15</v>
      </c>
      <c r="D204" s="8"/>
      <c r="E204" s="8"/>
      <c r="F204" s="8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ht="25.5" x14ac:dyDescent="0.2">
      <c r="A205" s="8"/>
      <c r="B205" s="10" t="s">
        <v>231</v>
      </c>
      <c r="C205" s="8" t="s">
        <v>46</v>
      </c>
      <c r="D205" s="8">
        <v>8240.43</v>
      </c>
      <c r="E205" s="8" t="s">
        <v>58</v>
      </c>
      <c r="F205" s="8" t="s">
        <v>60</v>
      </c>
      <c r="G205" s="19">
        <v>1902.2</v>
      </c>
      <c r="H205" s="19"/>
      <c r="I205" s="19"/>
      <c r="J205" s="19">
        <v>1902.2</v>
      </c>
      <c r="K205" s="19"/>
      <c r="L205" s="19"/>
      <c r="M205" s="19"/>
      <c r="N205" s="19"/>
      <c r="O205" s="19"/>
      <c r="P205" s="19"/>
    </row>
    <row r="206" spans="1:16" ht="25.5" x14ac:dyDescent="0.2">
      <c r="A206" s="8"/>
      <c r="B206" s="10" t="s">
        <v>80</v>
      </c>
      <c r="C206" s="8" t="s">
        <v>46</v>
      </c>
      <c r="D206" s="8"/>
      <c r="E206" s="8"/>
      <c r="F206" s="8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ht="25.5" x14ac:dyDescent="0.2">
      <c r="A207" s="8"/>
      <c r="B207" s="10" t="s">
        <v>81</v>
      </c>
      <c r="C207" s="8" t="s">
        <v>46</v>
      </c>
      <c r="D207" s="8"/>
      <c r="E207" s="8"/>
      <c r="F207" s="8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ht="25.5" x14ac:dyDescent="0.2">
      <c r="A208" s="8"/>
      <c r="B208" s="10" t="s">
        <v>82</v>
      </c>
      <c r="C208" s="8" t="s">
        <v>46</v>
      </c>
      <c r="D208" s="8"/>
      <c r="E208" s="8"/>
      <c r="F208" s="8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 ht="25.5" x14ac:dyDescent="0.2">
      <c r="A209" s="8"/>
      <c r="B209" s="10" t="s">
        <v>83</v>
      </c>
      <c r="C209" s="8" t="s">
        <v>46</v>
      </c>
      <c r="D209" s="8"/>
      <c r="E209" s="8"/>
      <c r="F209" s="8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 x14ac:dyDescent="0.2">
      <c r="A210" s="8"/>
      <c r="B210" s="10" t="s">
        <v>84</v>
      </c>
      <c r="C210" s="8" t="s">
        <v>46</v>
      </c>
      <c r="D210" s="8">
        <v>8240.43</v>
      </c>
      <c r="E210" s="8" t="s">
        <v>58</v>
      </c>
      <c r="F210" s="8" t="s">
        <v>60</v>
      </c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ht="25.5" x14ac:dyDescent="0.2">
      <c r="A211" s="27" t="s">
        <v>176</v>
      </c>
      <c r="B211" s="10" t="s">
        <v>127</v>
      </c>
      <c r="C211" s="8" t="s">
        <v>86</v>
      </c>
      <c r="D211" s="8"/>
      <c r="E211" s="8"/>
      <c r="F211" s="8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ht="38.25" x14ac:dyDescent="0.2">
      <c r="A212" s="27" t="s">
        <v>177</v>
      </c>
      <c r="B212" s="10" t="s">
        <v>88</v>
      </c>
      <c r="C212" s="8" t="s">
        <v>15</v>
      </c>
      <c r="D212" s="8"/>
      <c r="E212" s="8"/>
      <c r="F212" s="8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 ht="25.5" x14ac:dyDescent="0.2">
      <c r="A213" s="27" t="s">
        <v>178</v>
      </c>
      <c r="B213" s="10" t="s">
        <v>90</v>
      </c>
      <c r="C213" s="8" t="s">
        <v>91</v>
      </c>
      <c r="D213" s="8">
        <v>3.22</v>
      </c>
      <c r="E213" s="8" t="s">
        <v>58</v>
      </c>
      <c r="F213" s="8" t="s">
        <v>63</v>
      </c>
      <c r="G213" s="19">
        <v>32844</v>
      </c>
      <c r="H213" s="19"/>
      <c r="I213" s="19"/>
      <c r="J213" s="19">
        <v>32844</v>
      </c>
      <c r="K213" s="19"/>
      <c r="L213" s="19"/>
      <c r="M213" s="19"/>
      <c r="N213" s="19"/>
      <c r="O213" s="19"/>
      <c r="P213" s="19"/>
    </row>
    <row r="214" spans="1:16" s="55" customFormat="1" x14ac:dyDescent="0.2">
      <c r="A214" s="47" t="s">
        <v>247</v>
      </c>
      <c r="B214" s="99" t="s">
        <v>230</v>
      </c>
      <c r="C214" s="51"/>
      <c r="D214" s="51"/>
      <c r="E214" s="51"/>
      <c r="F214" s="51"/>
      <c r="G214" s="53">
        <f>G215+G226+G228+G236</f>
        <v>23543.4</v>
      </c>
      <c r="H214" s="53"/>
      <c r="I214" s="53"/>
      <c r="J214" s="53">
        <f>J215+J226+J228+J236</f>
        <v>23543.4</v>
      </c>
      <c r="K214" s="53"/>
      <c r="L214" s="53"/>
      <c r="M214" s="53"/>
      <c r="N214" s="53"/>
      <c r="O214" s="53"/>
      <c r="P214" s="53"/>
    </row>
    <row r="215" spans="1:16" x14ac:dyDescent="0.2">
      <c r="A215" s="35" t="s">
        <v>179</v>
      </c>
      <c r="B215" s="36" t="s">
        <v>18</v>
      </c>
      <c r="C215" s="37" t="s">
        <v>15</v>
      </c>
      <c r="D215" s="37">
        <v>2</v>
      </c>
      <c r="E215" s="37" t="s">
        <v>58</v>
      </c>
      <c r="F215" s="37" t="s">
        <v>60</v>
      </c>
      <c r="G215" s="38">
        <v>9972</v>
      </c>
      <c r="H215" s="38"/>
      <c r="I215" s="38"/>
      <c r="J215" s="38">
        <v>9972</v>
      </c>
      <c r="K215" s="38"/>
      <c r="L215" s="38"/>
      <c r="M215" s="38"/>
      <c r="N215" s="38"/>
      <c r="O215" s="38"/>
      <c r="P215" s="38"/>
    </row>
    <row r="216" spans="1:16" x14ac:dyDescent="0.2">
      <c r="A216" s="8"/>
      <c r="B216" s="10" t="s">
        <v>68</v>
      </c>
      <c r="C216" s="8" t="s">
        <v>15</v>
      </c>
      <c r="D216" s="8"/>
      <c r="E216" s="8"/>
      <c r="F216" s="8"/>
      <c r="G216" s="19"/>
      <c r="H216" s="19"/>
      <c r="I216" s="19"/>
      <c r="J216" s="19"/>
      <c r="K216" s="19"/>
      <c r="L216" s="19"/>
      <c r="M216" s="19"/>
      <c r="N216" s="19"/>
      <c r="O216" s="19"/>
      <c r="P216" s="19"/>
    </row>
    <row r="217" spans="1:16" x14ac:dyDescent="0.2">
      <c r="A217" s="8"/>
      <c r="B217" s="10" t="s">
        <v>69</v>
      </c>
      <c r="C217" s="8" t="s">
        <v>15</v>
      </c>
      <c r="D217" s="8"/>
      <c r="E217" s="8"/>
      <c r="F217" s="8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 ht="38.25" customHeight="1" x14ac:dyDescent="0.2">
      <c r="A218" s="8"/>
      <c r="B218" s="10" t="s">
        <v>70</v>
      </c>
      <c r="C218" s="8" t="s">
        <v>15</v>
      </c>
      <c r="D218" s="8"/>
      <c r="E218" s="8"/>
      <c r="F218" s="8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ht="25.5" x14ac:dyDescent="0.2">
      <c r="A219" s="8"/>
      <c r="B219" s="10" t="s">
        <v>71</v>
      </c>
      <c r="C219" s="8" t="s">
        <v>15</v>
      </c>
      <c r="D219" s="8"/>
      <c r="E219" s="8"/>
      <c r="F219" s="8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ht="13.5" customHeight="1" x14ac:dyDescent="0.2">
      <c r="A220" s="8"/>
      <c r="B220" s="10" t="s">
        <v>72</v>
      </c>
      <c r="C220" s="8" t="s">
        <v>15</v>
      </c>
      <c r="D220" s="8"/>
      <c r="E220" s="8"/>
      <c r="F220" s="8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 ht="25.5" x14ac:dyDescent="0.2">
      <c r="A221" s="27" t="s">
        <v>180</v>
      </c>
      <c r="B221" s="10" t="s">
        <v>74</v>
      </c>
      <c r="C221" s="8" t="s">
        <v>15</v>
      </c>
      <c r="D221" s="8"/>
      <c r="E221" s="8"/>
      <c r="F221" s="8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 x14ac:dyDescent="0.2">
      <c r="A222" s="8"/>
      <c r="B222" s="10" t="s">
        <v>68</v>
      </c>
      <c r="C222" s="8" t="s">
        <v>15</v>
      </c>
      <c r="D222" s="8"/>
      <c r="E222" s="8"/>
      <c r="F222" s="8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ht="25.5" x14ac:dyDescent="0.2">
      <c r="A223" s="8"/>
      <c r="B223" s="10" t="s">
        <v>75</v>
      </c>
      <c r="C223" s="8" t="s">
        <v>15</v>
      </c>
      <c r="D223" s="8"/>
      <c r="E223" s="8"/>
      <c r="F223" s="8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x14ac:dyDescent="0.2">
      <c r="A224" s="8"/>
      <c r="B224" s="10" t="s">
        <v>76</v>
      </c>
      <c r="C224" s="8" t="s">
        <v>15</v>
      </c>
      <c r="D224" s="8"/>
      <c r="E224" s="8"/>
      <c r="F224" s="8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 ht="25.5" x14ac:dyDescent="0.2">
      <c r="A225" s="8" t="s">
        <v>181</v>
      </c>
      <c r="B225" s="10" t="s">
        <v>96</v>
      </c>
      <c r="C225" s="8" t="s">
        <v>46</v>
      </c>
      <c r="D225" s="8">
        <v>3344.66</v>
      </c>
      <c r="E225" s="8"/>
      <c r="F225" s="8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 ht="25.5" x14ac:dyDescent="0.2">
      <c r="A226" s="8"/>
      <c r="B226" s="10" t="s">
        <v>92</v>
      </c>
      <c r="C226" s="8" t="s">
        <v>46</v>
      </c>
      <c r="D226" s="8">
        <v>125</v>
      </c>
      <c r="E226" s="8" t="s">
        <v>58</v>
      </c>
      <c r="F226" s="8" t="s">
        <v>64</v>
      </c>
      <c r="G226" s="19">
        <v>1400</v>
      </c>
      <c r="H226" s="19"/>
      <c r="I226" s="19"/>
      <c r="J226" s="19">
        <v>1400</v>
      </c>
      <c r="K226" s="19"/>
      <c r="L226" s="19"/>
      <c r="M226" s="19"/>
      <c r="N226" s="19"/>
      <c r="O226" s="19"/>
      <c r="P226" s="19"/>
    </row>
    <row r="227" spans="1:16" ht="25.5" x14ac:dyDescent="0.2">
      <c r="A227" s="91"/>
      <c r="B227" s="10" t="s">
        <v>78</v>
      </c>
      <c r="C227" s="91" t="s">
        <v>15</v>
      </c>
      <c r="D227" s="8"/>
      <c r="E227" s="8"/>
      <c r="F227" s="8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ht="25.5" x14ac:dyDescent="0.2">
      <c r="A228" s="8"/>
      <c r="B228" s="10" t="s">
        <v>231</v>
      </c>
      <c r="C228" s="8" t="s">
        <v>46</v>
      </c>
      <c r="D228" s="8">
        <v>3344.66</v>
      </c>
      <c r="E228" s="8" t="s">
        <v>58</v>
      </c>
      <c r="F228" s="8" t="s">
        <v>64</v>
      </c>
      <c r="G228" s="19">
        <v>849.4</v>
      </c>
      <c r="H228" s="19"/>
      <c r="I228" s="19"/>
      <c r="J228" s="19">
        <v>849.4</v>
      </c>
      <c r="K228" s="19"/>
      <c r="L228" s="19"/>
      <c r="M228" s="19"/>
      <c r="N228" s="19"/>
      <c r="O228" s="19"/>
      <c r="P228" s="19"/>
    </row>
    <row r="229" spans="1:16" ht="25.5" x14ac:dyDescent="0.2">
      <c r="A229" s="8"/>
      <c r="B229" s="10" t="s">
        <v>80</v>
      </c>
      <c r="C229" s="8" t="s">
        <v>46</v>
      </c>
      <c r="D229" s="8"/>
      <c r="E229" s="8"/>
      <c r="F229" s="8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 ht="25.5" x14ac:dyDescent="0.2">
      <c r="A230" s="8"/>
      <c r="B230" s="10" t="s">
        <v>81</v>
      </c>
      <c r="C230" s="8" t="s">
        <v>46</v>
      </c>
      <c r="D230" s="8"/>
      <c r="E230" s="8"/>
      <c r="F230" s="8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ht="25.5" x14ac:dyDescent="0.2">
      <c r="A231" s="8"/>
      <c r="B231" s="10" t="s">
        <v>82</v>
      </c>
      <c r="C231" s="8" t="s">
        <v>46</v>
      </c>
      <c r="D231" s="8"/>
      <c r="E231" s="8"/>
      <c r="F231" s="8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ht="25.5" x14ac:dyDescent="0.2">
      <c r="A232" s="8"/>
      <c r="B232" s="10" t="s">
        <v>83</v>
      </c>
      <c r="C232" s="8" t="s">
        <v>46</v>
      </c>
      <c r="D232" s="8"/>
      <c r="E232" s="8"/>
      <c r="F232" s="8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 x14ac:dyDescent="0.2">
      <c r="A233" s="8"/>
      <c r="B233" s="10" t="s">
        <v>84</v>
      </c>
      <c r="C233" s="8" t="s">
        <v>46</v>
      </c>
      <c r="D233" s="8">
        <v>3344.66</v>
      </c>
      <c r="E233" s="8" t="s">
        <v>58</v>
      </c>
      <c r="F233" s="8" t="s">
        <v>60</v>
      </c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 ht="25.5" x14ac:dyDescent="0.2">
      <c r="A234" s="27" t="s">
        <v>182</v>
      </c>
      <c r="B234" s="10" t="s">
        <v>127</v>
      </c>
      <c r="C234" s="8" t="s">
        <v>86</v>
      </c>
      <c r="D234" s="8"/>
      <c r="E234" s="8"/>
      <c r="F234" s="8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ht="38.25" x14ac:dyDescent="0.2">
      <c r="A235" s="27" t="s">
        <v>183</v>
      </c>
      <c r="B235" s="10" t="s">
        <v>88</v>
      </c>
      <c r="C235" s="8" t="s">
        <v>15</v>
      </c>
      <c r="D235" s="8"/>
      <c r="E235" s="8"/>
      <c r="F235" s="8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ht="25.5" x14ac:dyDescent="0.2">
      <c r="A236" s="27" t="s">
        <v>184</v>
      </c>
      <c r="B236" s="10" t="s">
        <v>90</v>
      </c>
      <c r="C236" s="8" t="s">
        <v>91</v>
      </c>
      <c r="D236" s="8">
        <v>1.1100000000000001</v>
      </c>
      <c r="E236" s="8" t="s">
        <v>61</v>
      </c>
      <c r="F236" s="8" t="s">
        <v>63</v>
      </c>
      <c r="G236" s="19">
        <v>11322</v>
      </c>
      <c r="H236" s="19"/>
      <c r="I236" s="19"/>
      <c r="J236" s="19">
        <v>11322</v>
      </c>
      <c r="K236" s="19"/>
      <c r="L236" s="19"/>
      <c r="M236" s="19"/>
      <c r="N236" s="19"/>
      <c r="O236" s="19"/>
      <c r="P236" s="19"/>
    </row>
    <row r="237" spans="1:16" x14ac:dyDescent="0.2">
      <c r="A237" s="100" t="s">
        <v>248</v>
      </c>
      <c r="B237" s="101" t="s">
        <v>223</v>
      </c>
      <c r="C237" s="102"/>
      <c r="D237" s="102"/>
      <c r="E237" s="102"/>
      <c r="F237" s="102"/>
      <c r="G237" s="103">
        <f>G238+G251+G259</f>
        <v>2409.91</v>
      </c>
      <c r="H237" s="104"/>
      <c r="I237" s="104"/>
      <c r="J237" s="103">
        <f>J238+J251+J259</f>
        <v>2409.91</v>
      </c>
      <c r="K237" s="83"/>
      <c r="L237" s="83"/>
      <c r="M237" s="83"/>
      <c r="N237" s="83"/>
      <c r="O237" s="83"/>
      <c r="P237" s="83"/>
    </row>
    <row r="238" spans="1:16" x14ac:dyDescent="0.2">
      <c r="A238" s="84" t="s">
        <v>249</v>
      </c>
      <c r="B238" s="36" t="s">
        <v>18</v>
      </c>
      <c r="C238" s="37" t="s">
        <v>15</v>
      </c>
      <c r="D238" s="37">
        <v>1</v>
      </c>
      <c r="E238" s="37" t="s">
        <v>58</v>
      </c>
      <c r="F238" s="37" t="s">
        <v>60</v>
      </c>
      <c r="G238" s="38">
        <v>1089.92</v>
      </c>
      <c r="H238" s="38"/>
      <c r="I238" s="38"/>
      <c r="J238" s="38">
        <v>1089.92</v>
      </c>
      <c r="K238" s="38"/>
      <c r="L238" s="38"/>
      <c r="M238" s="38"/>
      <c r="N238" s="38"/>
      <c r="O238" s="38"/>
      <c r="P238" s="38"/>
    </row>
    <row r="239" spans="1:16" x14ac:dyDescent="0.2">
      <c r="A239" s="85"/>
      <c r="B239" s="10" t="s">
        <v>68</v>
      </c>
      <c r="C239" s="8" t="s">
        <v>15</v>
      </c>
      <c r="D239" s="8"/>
      <c r="E239" s="8"/>
      <c r="F239" s="8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x14ac:dyDescent="0.2">
      <c r="A240" s="85"/>
      <c r="B240" s="10" t="s">
        <v>69</v>
      </c>
      <c r="C240" s="8" t="s">
        <v>15</v>
      </c>
      <c r="D240" s="8"/>
      <c r="E240" s="8"/>
      <c r="F240" s="8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 ht="51" x14ac:dyDescent="0.2">
      <c r="A241" s="85"/>
      <c r="B241" s="10" t="s">
        <v>70</v>
      </c>
      <c r="C241" s="8" t="s">
        <v>15</v>
      </c>
      <c r="D241" s="8"/>
      <c r="E241" s="8"/>
      <c r="F241" s="8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 ht="25.5" x14ac:dyDescent="0.2">
      <c r="A242" s="8"/>
      <c r="B242" s="10" t="s">
        <v>71</v>
      </c>
      <c r="C242" s="8" t="s">
        <v>15</v>
      </c>
      <c r="D242" s="8"/>
      <c r="E242" s="8"/>
      <c r="F242" s="8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ht="25.5" x14ac:dyDescent="0.2">
      <c r="A243" s="8"/>
      <c r="B243" s="10" t="s">
        <v>72</v>
      </c>
      <c r="C243" s="8" t="s">
        <v>15</v>
      </c>
      <c r="D243" s="8"/>
      <c r="E243" s="8"/>
      <c r="F243" s="8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ht="25.5" x14ac:dyDescent="0.2">
      <c r="A244" s="27" t="s">
        <v>224</v>
      </c>
      <c r="B244" s="10" t="s">
        <v>74</v>
      </c>
      <c r="C244" s="8" t="s">
        <v>15</v>
      </c>
      <c r="D244" s="8"/>
      <c r="E244" s="8"/>
      <c r="F244" s="8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 x14ac:dyDescent="0.2">
      <c r="A245" s="8"/>
      <c r="B245" s="10" t="s">
        <v>68</v>
      </c>
      <c r="C245" s="8" t="s">
        <v>15</v>
      </c>
      <c r="D245" s="8"/>
      <c r="E245" s="8"/>
      <c r="F245" s="8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 ht="25.5" x14ac:dyDescent="0.2">
      <c r="A246" s="8"/>
      <c r="B246" s="10" t="s">
        <v>75</v>
      </c>
      <c r="C246" s="8" t="s">
        <v>15</v>
      </c>
      <c r="D246" s="8"/>
      <c r="E246" s="8"/>
      <c r="F246" s="8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x14ac:dyDescent="0.2">
      <c r="A247" s="8"/>
      <c r="B247" s="10" t="s">
        <v>76</v>
      </c>
      <c r="C247" s="8" t="s">
        <v>15</v>
      </c>
      <c r="D247" s="8"/>
      <c r="E247" s="8"/>
      <c r="F247" s="8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ht="25.5" x14ac:dyDescent="0.2">
      <c r="A248" s="8" t="s">
        <v>250</v>
      </c>
      <c r="B248" s="10" t="s">
        <v>96</v>
      </c>
      <c r="C248" s="8" t="s">
        <v>46</v>
      </c>
      <c r="D248" s="8">
        <v>771</v>
      </c>
      <c r="E248" s="8"/>
      <c r="F248" s="8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 ht="25.5" x14ac:dyDescent="0.2">
      <c r="A249" s="8"/>
      <c r="B249" s="10" t="s">
        <v>92</v>
      </c>
      <c r="C249" s="8" t="s">
        <v>46</v>
      </c>
      <c r="D249" s="8"/>
      <c r="E249" s="8"/>
      <c r="F249" s="8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 ht="25.5" x14ac:dyDescent="0.2">
      <c r="A250" s="91"/>
      <c r="B250" s="10" t="s">
        <v>78</v>
      </c>
      <c r="C250" s="91" t="s">
        <v>15</v>
      </c>
      <c r="D250" s="8"/>
      <c r="E250" s="8"/>
      <c r="F250" s="8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ht="25.5" x14ac:dyDescent="0.2">
      <c r="A251" s="8"/>
      <c r="B251" s="10" t="s">
        <v>232</v>
      </c>
      <c r="C251" s="8" t="s">
        <v>46</v>
      </c>
      <c r="D251" s="8">
        <v>771</v>
      </c>
      <c r="E251" s="8" t="s">
        <v>58</v>
      </c>
      <c r="F251" s="8" t="s">
        <v>58</v>
      </c>
      <c r="G251" s="19">
        <v>99.99</v>
      </c>
      <c r="H251" s="19"/>
      <c r="I251" s="19"/>
      <c r="J251" s="19">
        <v>99.99</v>
      </c>
      <c r="K251" s="19"/>
      <c r="L251" s="19"/>
      <c r="M251" s="19"/>
      <c r="N251" s="19"/>
      <c r="O251" s="19"/>
      <c r="P251" s="19"/>
    </row>
    <row r="252" spans="1:16" ht="25.5" x14ac:dyDescent="0.2">
      <c r="A252" s="8"/>
      <c r="B252" s="10" t="s">
        <v>80</v>
      </c>
      <c r="C252" s="8" t="s">
        <v>46</v>
      </c>
      <c r="D252" s="8"/>
      <c r="E252" s="8"/>
      <c r="F252" s="8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 ht="25.5" x14ac:dyDescent="0.2">
      <c r="A253" s="8"/>
      <c r="B253" s="10" t="s">
        <v>81</v>
      </c>
      <c r="C253" s="8" t="s">
        <v>46</v>
      </c>
      <c r="D253" s="8"/>
      <c r="E253" s="8"/>
      <c r="F253" s="8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 ht="25.5" x14ac:dyDescent="0.2">
      <c r="A254" s="8"/>
      <c r="B254" s="10" t="s">
        <v>82</v>
      </c>
      <c r="C254" s="8" t="s">
        <v>46</v>
      </c>
      <c r="D254" s="8"/>
      <c r="E254" s="8"/>
      <c r="F254" s="8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ht="25.5" x14ac:dyDescent="0.2">
      <c r="A255" s="8"/>
      <c r="B255" s="10" t="s">
        <v>83</v>
      </c>
      <c r="C255" s="8" t="s">
        <v>46</v>
      </c>
      <c r="D255" s="8"/>
      <c r="E255" s="8"/>
      <c r="F255" s="8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x14ac:dyDescent="0.2">
      <c r="A256" s="8"/>
      <c r="B256" s="10" t="s">
        <v>84</v>
      </c>
      <c r="C256" s="8" t="s">
        <v>46</v>
      </c>
      <c r="D256" s="8"/>
      <c r="E256" s="8"/>
      <c r="F256" s="8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 ht="25.5" x14ac:dyDescent="0.2">
      <c r="A257" s="27" t="s">
        <v>251</v>
      </c>
      <c r="B257" s="10" t="s">
        <v>127</v>
      </c>
      <c r="C257" s="8" t="s">
        <v>86</v>
      </c>
      <c r="D257" s="8"/>
      <c r="E257" s="8"/>
      <c r="F257" s="8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 ht="38.25" x14ac:dyDescent="0.2">
      <c r="A258" s="27" t="s">
        <v>252</v>
      </c>
      <c r="B258" s="10" t="s">
        <v>88</v>
      </c>
      <c r="C258" s="8" t="s">
        <v>15</v>
      </c>
      <c r="D258" s="8"/>
      <c r="E258" s="8"/>
      <c r="F258" s="8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ht="25.5" x14ac:dyDescent="0.2">
      <c r="A259" s="27" t="s">
        <v>253</v>
      </c>
      <c r="B259" s="10" t="s">
        <v>90</v>
      </c>
      <c r="C259" s="8" t="s">
        <v>91</v>
      </c>
      <c r="D259" s="8">
        <v>0.12</v>
      </c>
      <c r="E259" s="8" t="s">
        <v>58</v>
      </c>
      <c r="F259" s="8" t="s">
        <v>63</v>
      </c>
      <c r="G259" s="19">
        <v>1220</v>
      </c>
      <c r="H259" s="19"/>
      <c r="I259" s="19"/>
      <c r="J259" s="19">
        <v>1220</v>
      </c>
      <c r="K259" s="19"/>
      <c r="L259" s="19"/>
      <c r="M259" s="19"/>
      <c r="N259" s="19"/>
      <c r="O259" s="19"/>
      <c r="P259" s="19"/>
    </row>
    <row r="260" spans="1:16" s="55" customFormat="1" x14ac:dyDescent="0.2">
      <c r="A260" s="49"/>
      <c r="B260" s="50" t="s">
        <v>213</v>
      </c>
      <c r="C260" s="51" t="s">
        <v>86</v>
      </c>
      <c r="D260" s="52"/>
      <c r="E260" s="52"/>
      <c r="F260" s="52"/>
      <c r="G260" s="53">
        <f>G99+G122+G145+G168+G191+G214+G237</f>
        <v>223825.51</v>
      </c>
      <c r="H260" s="53">
        <f>H145</f>
        <v>0</v>
      </c>
      <c r="I260" s="53">
        <f>I145</f>
        <v>0</v>
      </c>
      <c r="J260" s="53">
        <f>J99+J122+J145+J168+J191+J214+J237</f>
        <v>223825.51</v>
      </c>
      <c r="K260" s="54"/>
      <c r="L260" s="54"/>
      <c r="M260" s="54"/>
      <c r="N260" s="54"/>
      <c r="O260" s="54"/>
      <c r="P260" s="54"/>
    </row>
    <row r="261" spans="1:16" s="57" customFormat="1" ht="13.5" customHeight="1" x14ac:dyDescent="0.2">
      <c r="A261" s="56" t="s">
        <v>105</v>
      </c>
      <c r="B261" s="114" t="s">
        <v>95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6"/>
    </row>
    <row r="262" spans="1:16" s="61" customFormat="1" x14ac:dyDescent="0.2">
      <c r="A262" s="105" t="s">
        <v>106</v>
      </c>
      <c r="B262" s="59" t="s">
        <v>269</v>
      </c>
      <c r="C262" s="58"/>
      <c r="D262" s="58"/>
      <c r="E262" s="58"/>
      <c r="F262" s="58"/>
      <c r="G262" s="60">
        <f>G274+G276+G277</f>
        <v>6945.1</v>
      </c>
      <c r="H262" s="60"/>
      <c r="I262" s="60"/>
      <c r="J262" s="60">
        <f>J274+J276+J277</f>
        <v>6945.1</v>
      </c>
      <c r="K262" s="60"/>
      <c r="L262" s="60"/>
      <c r="M262" s="60"/>
      <c r="N262" s="60"/>
      <c r="O262" s="60"/>
      <c r="P262" s="60"/>
    </row>
    <row r="263" spans="1:16" x14ac:dyDescent="0.2">
      <c r="A263" s="27" t="s">
        <v>100</v>
      </c>
      <c r="B263" s="9" t="s">
        <v>19</v>
      </c>
      <c r="C263" s="8" t="s">
        <v>15</v>
      </c>
      <c r="D263" s="8">
        <v>1</v>
      </c>
      <c r="E263" s="8"/>
      <c r="F263" s="8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ht="25.5" x14ac:dyDescent="0.2">
      <c r="A264" s="8"/>
      <c r="B264" s="10" t="s">
        <v>98</v>
      </c>
      <c r="C264" s="8" t="s">
        <v>15</v>
      </c>
      <c r="D264" s="8"/>
      <c r="E264" s="8"/>
      <c r="F264" s="8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 x14ac:dyDescent="0.2">
      <c r="A265" s="8"/>
      <c r="B265" s="10" t="s">
        <v>99</v>
      </c>
      <c r="C265" s="8" t="s">
        <v>15</v>
      </c>
      <c r="D265" s="8"/>
      <c r="E265" s="8"/>
      <c r="F265" s="8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 x14ac:dyDescent="0.2">
      <c r="A266" s="27" t="s">
        <v>102</v>
      </c>
      <c r="B266" s="10" t="s">
        <v>20</v>
      </c>
      <c r="C266" s="8" t="s">
        <v>15</v>
      </c>
      <c r="D266" s="8" t="s">
        <v>97</v>
      </c>
      <c r="E266" s="8"/>
      <c r="F266" s="8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ht="25.5" x14ac:dyDescent="0.2">
      <c r="A267" s="8"/>
      <c r="B267" s="10" t="s">
        <v>98</v>
      </c>
      <c r="C267" s="8" t="s">
        <v>15</v>
      </c>
      <c r="D267" s="8"/>
      <c r="E267" s="8"/>
      <c r="F267" s="8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x14ac:dyDescent="0.2">
      <c r="A268" s="8"/>
      <c r="B268" s="10" t="s">
        <v>99</v>
      </c>
      <c r="C268" s="8" t="s">
        <v>15</v>
      </c>
      <c r="D268" s="8"/>
      <c r="E268" s="8"/>
      <c r="F268" s="8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 x14ac:dyDescent="0.2">
      <c r="A269" s="27" t="s">
        <v>103</v>
      </c>
      <c r="B269" s="10" t="s">
        <v>21</v>
      </c>
      <c r="C269" s="8" t="s">
        <v>15</v>
      </c>
      <c r="D269" s="8"/>
      <c r="E269" s="8"/>
      <c r="F269" s="8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 ht="25.5" x14ac:dyDescent="0.2">
      <c r="A270" s="8"/>
      <c r="B270" s="10" t="s">
        <v>98</v>
      </c>
      <c r="C270" s="8" t="s">
        <v>15</v>
      </c>
      <c r="D270" s="8"/>
      <c r="E270" s="8"/>
      <c r="F270" s="8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x14ac:dyDescent="0.2">
      <c r="A271" s="8"/>
      <c r="B271" s="10" t="s">
        <v>99</v>
      </c>
      <c r="C271" s="8" t="s">
        <v>15</v>
      </c>
      <c r="D271" s="8"/>
      <c r="E271" s="8"/>
      <c r="F271" s="8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x14ac:dyDescent="0.2">
      <c r="A272" s="27" t="s">
        <v>109</v>
      </c>
      <c r="B272" s="10" t="s">
        <v>270</v>
      </c>
      <c r="C272" s="8" t="s">
        <v>46</v>
      </c>
      <c r="D272" s="8">
        <v>25203</v>
      </c>
      <c r="E272" s="8"/>
      <c r="F272" s="8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 x14ac:dyDescent="0.2">
      <c r="A273" s="27"/>
      <c r="B273" s="10" t="s">
        <v>271</v>
      </c>
      <c r="C273" s="8" t="s">
        <v>46</v>
      </c>
      <c r="D273" s="8">
        <v>3900</v>
      </c>
      <c r="E273" s="8"/>
      <c r="F273" s="8"/>
      <c r="G273" s="19"/>
      <c r="H273" s="19"/>
      <c r="I273" s="19"/>
      <c r="J273" s="19"/>
      <c r="K273" s="19"/>
      <c r="L273" s="19"/>
      <c r="M273" s="19"/>
      <c r="N273" s="19"/>
      <c r="O273" s="19"/>
      <c r="P273" s="19"/>
    </row>
    <row r="274" spans="1:16" x14ac:dyDescent="0.2">
      <c r="A274" s="8"/>
      <c r="B274" s="10" t="s">
        <v>23</v>
      </c>
      <c r="C274" s="8" t="s">
        <v>46</v>
      </c>
      <c r="D274" s="92">
        <v>1215</v>
      </c>
      <c r="E274" s="92" t="s">
        <v>61</v>
      </c>
      <c r="F274" s="92" t="s">
        <v>62</v>
      </c>
      <c r="G274" s="93">
        <v>5495.1</v>
      </c>
      <c r="H274" s="93"/>
      <c r="I274" s="93"/>
      <c r="J274" s="93">
        <v>5495.1</v>
      </c>
      <c r="K274" s="93"/>
      <c r="L274" s="19"/>
      <c r="M274" s="19"/>
      <c r="N274" s="19"/>
      <c r="O274" s="19"/>
      <c r="P274" s="19"/>
    </row>
    <row r="275" spans="1:16" x14ac:dyDescent="0.2">
      <c r="A275" s="8"/>
      <c r="B275" s="10" t="s">
        <v>104</v>
      </c>
      <c r="C275" s="8" t="s">
        <v>15</v>
      </c>
      <c r="D275" s="8"/>
      <c r="E275" s="8"/>
      <c r="F275" s="8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ht="25.5" x14ac:dyDescent="0.2">
      <c r="A276" s="8" t="s">
        <v>225</v>
      </c>
      <c r="B276" s="10" t="s">
        <v>127</v>
      </c>
      <c r="C276" s="8" t="s">
        <v>86</v>
      </c>
      <c r="D276" s="8">
        <v>500</v>
      </c>
      <c r="E276" s="8"/>
      <c r="F276" s="8"/>
      <c r="G276" s="19">
        <v>500</v>
      </c>
      <c r="H276" s="19"/>
      <c r="I276" s="19"/>
      <c r="J276" s="19">
        <v>500</v>
      </c>
      <c r="K276" s="19"/>
      <c r="L276" s="19"/>
      <c r="M276" s="19"/>
      <c r="N276" s="19"/>
      <c r="O276" s="19"/>
      <c r="P276" s="19"/>
    </row>
    <row r="277" spans="1:16" ht="25.5" x14ac:dyDescent="0.2">
      <c r="A277" s="8"/>
      <c r="B277" s="10" t="s">
        <v>277</v>
      </c>
      <c r="C277" s="8" t="s">
        <v>46</v>
      </c>
      <c r="D277" s="8">
        <v>250</v>
      </c>
      <c r="E277" s="8" t="s">
        <v>107</v>
      </c>
      <c r="F277" s="8" t="s">
        <v>58</v>
      </c>
      <c r="G277" s="19">
        <v>950</v>
      </c>
      <c r="H277" s="19"/>
      <c r="I277" s="19"/>
      <c r="J277" s="19">
        <v>950</v>
      </c>
      <c r="K277" s="19"/>
      <c r="L277" s="19"/>
      <c r="M277" s="19"/>
      <c r="N277" s="19"/>
      <c r="O277" s="19"/>
      <c r="P277" s="19"/>
    </row>
    <row r="278" spans="1:16" s="57" customFormat="1" x14ac:dyDescent="0.2">
      <c r="A278" s="105" t="s">
        <v>254</v>
      </c>
      <c r="B278" s="59" t="s">
        <v>268</v>
      </c>
      <c r="C278" s="58"/>
      <c r="D278" s="58"/>
      <c r="E278" s="58"/>
      <c r="F278" s="58"/>
      <c r="G278" s="60">
        <f>G284+G289</f>
        <v>0</v>
      </c>
      <c r="H278" s="60"/>
      <c r="I278" s="60">
        <f>I289</f>
        <v>0</v>
      </c>
      <c r="J278" s="60">
        <f>J284</f>
        <v>0</v>
      </c>
      <c r="K278" s="60"/>
      <c r="L278" s="60"/>
      <c r="M278" s="60"/>
      <c r="N278" s="60"/>
      <c r="O278" s="60"/>
      <c r="P278" s="60"/>
    </row>
    <row r="279" spans="1:16" x14ac:dyDescent="0.2">
      <c r="A279" s="27" t="s">
        <v>185</v>
      </c>
      <c r="B279" s="9" t="s">
        <v>19</v>
      </c>
      <c r="C279" s="8" t="s">
        <v>15</v>
      </c>
      <c r="D279" s="8">
        <v>1</v>
      </c>
      <c r="E279" s="8"/>
      <c r="F279" s="8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ht="25.5" x14ac:dyDescent="0.2">
      <c r="A280" s="8"/>
      <c r="B280" s="10" t="s">
        <v>98</v>
      </c>
      <c r="C280" s="8" t="s">
        <v>15</v>
      </c>
      <c r="D280" s="8"/>
      <c r="E280" s="8"/>
      <c r="F280" s="8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 x14ac:dyDescent="0.2">
      <c r="A281" s="8"/>
      <c r="B281" s="10" t="s">
        <v>99</v>
      </c>
      <c r="C281" s="8" t="s">
        <v>15</v>
      </c>
      <c r="D281" s="8"/>
      <c r="E281" s="8"/>
      <c r="F281" s="8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 x14ac:dyDescent="0.2">
      <c r="A282" s="27" t="s">
        <v>186</v>
      </c>
      <c r="B282" s="10" t="s">
        <v>20</v>
      </c>
      <c r="C282" s="8" t="s">
        <v>15</v>
      </c>
      <c r="D282" s="8" t="s">
        <v>97</v>
      </c>
      <c r="E282" s="8"/>
      <c r="F282" s="8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ht="25.5" x14ac:dyDescent="0.2">
      <c r="A283" s="8"/>
      <c r="B283" s="10" t="s">
        <v>98</v>
      </c>
      <c r="C283" s="8" t="s">
        <v>15</v>
      </c>
      <c r="D283" s="8"/>
      <c r="E283" s="8"/>
      <c r="F283" s="8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x14ac:dyDescent="0.2">
      <c r="A284" s="8"/>
      <c r="B284" s="10" t="s">
        <v>101</v>
      </c>
      <c r="C284" s="8" t="s">
        <v>15</v>
      </c>
      <c r="D284" s="8"/>
      <c r="E284" s="8"/>
      <c r="F284" s="8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 x14ac:dyDescent="0.2">
      <c r="A285" s="27" t="s">
        <v>187</v>
      </c>
      <c r="B285" s="10" t="s">
        <v>21</v>
      </c>
      <c r="C285" s="8" t="s">
        <v>15</v>
      </c>
      <c r="D285" s="8">
        <v>1</v>
      </c>
      <c r="E285" s="8"/>
      <c r="F285" s="8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 ht="25.5" x14ac:dyDescent="0.2">
      <c r="A286" s="8"/>
      <c r="B286" s="10" t="s">
        <v>98</v>
      </c>
      <c r="C286" s="8" t="s">
        <v>15</v>
      </c>
      <c r="D286" s="8"/>
      <c r="E286" s="8"/>
      <c r="F286" s="8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x14ac:dyDescent="0.2">
      <c r="A287" s="8"/>
      <c r="B287" s="10" t="s">
        <v>99</v>
      </c>
      <c r="C287" s="8" t="s">
        <v>15</v>
      </c>
      <c r="D287" s="8"/>
      <c r="E287" s="8"/>
      <c r="F287" s="8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x14ac:dyDescent="0.2">
      <c r="A288" s="27" t="s">
        <v>188</v>
      </c>
      <c r="B288" s="10" t="s">
        <v>22</v>
      </c>
      <c r="C288" s="8" t="s">
        <v>46</v>
      </c>
      <c r="D288" s="8">
        <f>35240+2930</f>
        <v>38170</v>
      </c>
      <c r="E288" s="8"/>
      <c r="F288" s="8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 x14ac:dyDescent="0.2">
      <c r="A289" s="8"/>
      <c r="B289" s="10" t="s">
        <v>23</v>
      </c>
      <c r="C289" s="8" t="s">
        <v>46</v>
      </c>
      <c r="D289" s="8">
        <v>560</v>
      </c>
      <c r="E289" s="8" t="s">
        <v>58</v>
      </c>
      <c r="F289" s="8" t="s">
        <v>60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 x14ac:dyDescent="0.2">
      <c r="A290" s="8"/>
      <c r="B290" s="10" t="s">
        <v>104</v>
      </c>
      <c r="C290" s="8" t="s">
        <v>15</v>
      </c>
      <c r="D290" s="8"/>
      <c r="E290" s="8"/>
      <c r="F290" s="8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ht="25.5" x14ac:dyDescent="0.2">
      <c r="A291" s="8" t="s">
        <v>189</v>
      </c>
      <c r="B291" s="10" t="s">
        <v>127</v>
      </c>
      <c r="C291" s="8" t="s">
        <v>86</v>
      </c>
      <c r="D291" s="8"/>
      <c r="E291" s="8"/>
      <c r="F291" s="8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s="57" customFormat="1" ht="25.5" x14ac:dyDescent="0.2">
      <c r="A292" s="105" t="s">
        <v>255</v>
      </c>
      <c r="B292" s="106" t="s">
        <v>274</v>
      </c>
      <c r="C292" s="58"/>
      <c r="D292" s="58"/>
      <c r="E292" s="58"/>
      <c r="F292" s="58"/>
      <c r="G292" s="60">
        <v>200</v>
      </c>
      <c r="H292" s="60"/>
      <c r="I292" s="60"/>
      <c r="J292" s="60">
        <v>200</v>
      </c>
      <c r="K292" s="60"/>
      <c r="L292" s="60"/>
      <c r="M292" s="60"/>
      <c r="N292" s="60"/>
      <c r="O292" s="60"/>
      <c r="P292" s="60"/>
    </row>
    <row r="293" spans="1:16" x14ac:dyDescent="0.2">
      <c r="A293" s="27" t="s">
        <v>190</v>
      </c>
      <c r="B293" s="9" t="s">
        <v>19</v>
      </c>
      <c r="C293" s="8" t="s">
        <v>15</v>
      </c>
      <c r="D293" s="8" t="s">
        <v>97</v>
      </c>
      <c r="E293" s="8"/>
      <c r="F293" s="8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 ht="25.5" x14ac:dyDescent="0.2">
      <c r="A294" s="8"/>
      <c r="B294" s="10" t="s">
        <v>98</v>
      </c>
      <c r="C294" s="8" t="s">
        <v>15</v>
      </c>
      <c r="D294" s="8"/>
      <c r="E294" s="8"/>
      <c r="F294" s="8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x14ac:dyDescent="0.2">
      <c r="A295" s="8"/>
      <c r="B295" s="10" t="s">
        <v>99</v>
      </c>
      <c r="C295" s="8" t="s">
        <v>15</v>
      </c>
      <c r="D295" s="8"/>
      <c r="E295" s="8"/>
      <c r="F295" s="8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x14ac:dyDescent="0.2">
      <c r="A296" s="27" t="s">
        <v>191</v>
      </c>
      <c r="B296" s="10" t="s">
        <v>20</v>
      </c>
      <c r="C296" s="8" t="s">
        <v>15</v>
      </c>
      <c r="D296" s="8">
        <v>2</v>
      </c>
      <c r="E296" s="8" t="s">
        <v>58</v>
      </c>
      <c r="F296" s="8" t="s">
        <v>63</v>
      </c>
      <c r="G296" s="19">
        <v>200</v>
      </c>
      <c r="H296" s="19"/>
      <c r="I296" s="19"/>
      <c r="J296" s="19">
        <v>200</v>
      </c>
      <c r="K296" s="19"/>
      <c r="L296" s="19"/>
      <c r="M296" s="19"/>
      <c r="N296" s="19"/>
      <c r="O296" s="19"/>
      <c r="P296" s="19"/>
    </row>
    <row r="297" spans="1:16" ht="25.5" x14ac:dyDescent="0.2">
      <c r="A297" s="8"/>
      <c r="B297" s="10" t="s">
        <v>98</v>
      </c>
      <c r="C297" s="8" t="s">
        <v>15</v>
      </c>
      <c r="D297" s="8"/>
      <c r="E297" s="8"/>
      <c r="F297" s="8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 x14ac:dyDescent="0.2">
      <c r="A298" s="8"/>
      <c r="B298" s="10" t="s">
        <v>101</v>
      </c>
      <c r="C298" s="8" t="s">
        <v>15</v>
      </c>
      <c r="D298" s="8"/>
      <c r="E298" s="8"/>
      <c r="F298" s="8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x14ac:dyDescent="0.2">
      <c r="A299" s="27" t="s">
        <v>192</v>
      </c>
      <c r="B299" s="10" t="s">
        <v>21</v>
      </c>
      <c r="C299" s="8" t="s">
        <v>15</v>
      </c>
      <c r="D299" s="8"/>
      <c r="E299" s="8"/>
      <c r="F299" s="8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ht="25.5" x14ac:dyDescent="0.2">
      <c r="A300" s="8"/>
      <c r="B300" s="10" t="s">
        <v>98</v>
      </c>
      <c r="C300" s="8" t="s">
        <v>15</v>
      </c>
      <c r="D300" s="8"/>
      <c r="E300" s="8"/>
      <c r="F300" s="8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 x14ac:dyDescent="0.2">
      <c r="A301" s="8"/>
      <c r="B301" s="10" t="s">
        <v>99</v>
      </c>
      <c r="C301" s="8" t="s">
        <v>15</v>
      </c>
      <c r="D301" s="8"/>
      <c r="E301" s="8"/>
      <c r="F301" s="8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 x14ac:dyDescent="0.2">
      <c r="A302" s="27" t="s">
        <v>193</v>
      </c>
      <c r="B302" s="10" t="s">
        <v>22</v>
      </c>
      <c r="C302" s="8" t="s">
        <v>46</v>
      </c>
      <c r="D302" s="8"/>
      <c r="E302" s="8"/>
      <c r="F302" s="8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x14ac:dyDescent="0.2">
      <c r="A303" s="8"/>
      <c r="B303" s="10" t="s">
        <v>23</v>
      </c>
      <c r="C303" s="8" t="s">
        <v>46</v>
      </c>
      <c r="D303" s="8"/>
      <c r="E303" s="8"/>
      <c r="F303" s="8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x14ac:dyDescent="0.2">
      <c r="A304" s="8"/>
      <c r="B304" s="10" t="s">
        <v>104</v>
      </c>
      <c r="C304" s="8" t="s">
        <v>15</v>
      </c>
      <c r="D304" s="8"/>
      <c r="E304" s="8"/>
      <c r="F304" s="8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7" ht="25.5" x14ac:dyDescent="0.2">
      <c r="A305" s="8" t="s">
        <v>194</v>
      </c>
      <c r="B305" s="10" t="s">
        <v>127</v>
      </c>
      <c r="C305" s="8" t="s">
        <v>86</v>
      </c>
      <c r="D305" s="8"/>
      <c r="E305" s="8"/>
      <c r="F305" s="8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7" x14ac:dyDescent="0.2">
      <c r="A306" s="56" t="s">
        <v>256</v>
      </c>
      <c r="B306" s="59" t="s">
        <v>273</v>
      </c>
      <c r="C306" s="58"/>
      <c r="D306" s="58"/>
      <c r="E306" s="58"/>
      <c r="F306" s="58"/>
      <c r="G306" s="60">
        <f>SUM(G307:G317)</f>
        <v>230</v>
      </c>
      <c r="H306" s="60"/>
      <c r="I306" s="60"/>
      <c r="J306" s="60">
        <f>SUM(J307:J317)</f>
        <v>230</v>
      </c>
      <c r="K306" s="60"/>
      <c r="L306" s="86"/>
      <c r="M306" s="86"/>
      <c r="N306" s="86"/>
      <c r="O306" s="86"/>
      <c r="P306" s="86"/>
      <c r="Q306" s="24"/>
    </row>
    <row r="307" spans="1:17" x14ac:dyDescent="0.2">
      <c r="A307" s="27" t="s">
        <v>190</v>
      </c>
      <c r="B307" s="9" t="s">
        <v>19</v>
      </c>
      <c r="C307" s="8" t="s">
        <v>15</v>
      </c>
      <c r="D307" s="8">
        <v>1</v>
      </c>
      <c r="E307" s="8" t="s">
        <v>60</v>
      </c>
      <c r="F307" s="8" t="s">
        <v>63</v>
      </c>
      <c r="G307" s="19">
        <v>50</v>
      </c>
      <c r="H307" s="19"/>
      <c r="I307" s="19"/>
      <c r="J307" s="19">
        <v>50</v>
      </c>
      <c r="K307" s="19"/>
      <c r="L307" s="19"/>
      <c r="M307" s="19"/>
      <c r="N307" s="19"/>
      <c r="O307" s="19"/>
      <c r="P307" s="19"/>
    </row>
    <row r="308" spans="1:17" ht="25.5" x14ac:dyDescent="0.2">
      <c r="A308" s="8"/>
      <c r="B308" s="10" t="s">
        <v>98</v>
      </c>
      <c r="C308" s="8" t="s">
        <v>15</v>
      </c>
      <c r="D308" s="8"/>
      <c r="E308" s="8"/>
      <c r="F308" s="8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7" x14ac:dyDescent="0.2">
      <c r="A309" s="8"/>
      <c r="B309" s="10" t="s">
        <v>99</v>
      </c>
      <c r="C309" s="8" t="s">
        <v>15</v>
      </c>
      <c r="D309" s="8">
        <v>1</v>
      </c>
      <c r="E309" s="8" t="s">
        <v>60</v>
      </c>
      <c r="F309" s="8" t="s">
        <v>63</v>
      </c>
      <c r="G309" s="19">
        <v>100</v>
      </c>
      <c r="H309" s="19"/>
      <c r="I309" s="19"/>
      <c r="J309" s="19">
        <v>100</v>
      </c>
      <c r="K309" s="19"/>
      <c r="L309" s="19"/>
      <c r="M309" s="19"/>
      <c r="N309" s="19"/>
      <c r="O309" s="19"/>
      <c r="P309" s="19"/>
    </row>
    <row r="310" spans="1:17" x14ac:dyDescent="0.2">
      <c r="A310" s="27" t="s">
        <v>191</v>
      </c>
      <c r="B310" s="10" t="s">
        <v>20</v>
      </c>
      <c r="C310" s="8" t="s">
        <v>15</v>
      </c>
      <c r="D310" s="8"/>
      <c r="E310" s="8"/>
      <c r="F310" s="8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7" ht="25.5" x14ac:dyDescent="0.2">
      <c r="A311" s="8"/>
      <c r="B311" s="10" t="s">
        <v>98</v>
      </c>
      <c r="C311" s="8" t="s">
        <v>15</v>
      </c>
      <c r="D311" s="8"/>
      <c r="E311" s="8"/>
      <c r="F311" s="8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7" x14ac:dyDescent="0.2">
      <c r="A312" s="8"/>
      <c r="B312" s="10" t="s">
        <v>101</v>
      </c>
      <c r="C312" s="8" t="s">
        <v>15</v>
      </c>
      <c r="D312" s="8"/>
      <c r="E312" s="8"/>
      <c r="F312" s="8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7" x14ac:dyDescent="0.2">
      <c r="A313" s="27" t="s">
        <v>192</v>
      </c>
      <c r="B313" s="10" t="s">
        <v>21</v>
      </c>
      <c r="C313" s="8" t="s">
        <v>15</v>
      </c>
      <c r="D313" s="8">
        <v>1</v>
      </c>
      <c r="E313" s="8" t="s">
        <v>61</v>
      </c>
      <c r="F313" s="8" t="s">
        <v>63</v>
      </c>
      <c r="G313" s="19">
        <v>80</v>
      </c>
      <c r="H313" s="19"/>
      <c r="I313" s="19"/>
      <c r="J313" s="19">
        <v>80</v>
      </c>
      <c r="K313" s="19"/>
      <c r="L313" s="19"/>
      <c r="M313" s="19"/>
      <c r="N313" s="19"/>
      <c r="O313" s="19"/>
      <c r="P313" s="19"/>
    </row>
    <row r="314" spans="1:17" ht="25.5" x14ac:dyDescent="0.2">
      <c r="A314" s="8"/>
      <c r="B314" s="10" t="s">
        <v>98</v>
      </c>
      <c r="C314" s="8" t="s">
        <v>15</v>
      </c>
      <c r="D314" s="8"/>
      <c r="E314" s="8"/>
      <c r="F314" s="8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7" x14ac:dyDescent="0.2">
      <c r="A315" s="8"/>
      <c r="B315" s="10" t="s">
        <v>99</v>
      </c>
      <c r="C315" s="8" t="s">
        <v>15</v>
      </c>
      <c r="D315" s="8"/>
      <c r="E315" s="8"/>
      <c r="F315" s="8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7" x14ac:dyDescent="0.2">
      <c r="A316" s="27" t="s">
        <v>193</v>
      </c>
      <c r="B316" s="10" t="s">
        <v>22</v>
      </c>
      <c r="C316" s="8" t="s">
        <v>46</v>
      </c>
      <c r="D316" s="8">
        <v>5604</v>
      </c>
      <c r="E316" s="8"/>
      <c r="F316" s="8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7" x14ac:dyDescent="0.2">
      <c r="A317" s="8"/>
      <c r="B317" s="10" t="s">
        <v>23</v>
      </c>
      <c r="C317" s="8" t="s">
        <v>46</v>
      </c>
      <c r="D317" s="8">
        <v>153</v>
      </c>
      <c r="E317" s="8" t="s">
        <v>64</v>
      </c>
      <c r="F317" s="8" t="s">
        <v>63</v>
      </c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7" x14ac:dyDescent="0.2">
      <c r="A318" s="8"/>
      <c r="B318" s="10" t="s">
        <v>104</v>
      </c>
      <c r="C318" s="8" t="s">
        <v>15</v>
      </c>
      <c r="D318" s="8"/>
      <c r="E318" s="8"/>
      <c r="F318" s="8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7" ht="25.5" x14ac:dyDescent="0.2">
      <c r="A319" s="8" t="s">
        <v>194</v>
      </c>
      <c r="B319" s="10" t="s">
        <v>127</v>
      </c>
      <c r="C319" s="8" t="s">
        <v>86</v>
      </c>
      <c r="D319" s="8"/>
      <c r="E319" s="8"/>
      <c r="F319" s="8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7" s="61" customFormat="1" x14ac:dyDescent="0.2">
      <c r="A320" s="58"/>
      <c r="B320" s="59" t="s">
        <v>214</v>
      </c>
      <c r="C320" s="58" t="s">
        <v>86</v>
      </c>
      <c r="D320" s="58"/>
      <c r="E320" s="58"/>
      <c r="F320" s="58"/>
      <c r="G320" s="60">
        <f>G262+G278+G292+G306</f>
        <v>7375.1</v>
      </c>
      <c r="H320" s="60"/>
      <c r="I320" s="60">
        <f>I278+I262</f>
        <v>0</v>
      </c>
      <c r="J320" s="60">
        <f>J292+J278+J262+J306</f>
        <v>7375.1</v>
      </c>
      <c r="K320" s="60"/>
      <c r="L320" s="60"/>
      <c r="M320" s="60"/>
      <c r="N320" s="60"/>
      <c r="O320" s="60"/>
      <c r="P320" s="60"/>
    </row>
    <row r="321" spans="1:16" s="46" customFormat="1" x14ac:dyDescent="0.2">
      <c r="A321" s="45" t="s">
        <v>111</v>
      </c>
      <c r="B321" s="117" t="s">
        <v>110</v>
      </c>
      <c r="C321" s="118"/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8"/>
      <c r="P321" s="119"/>
    </row>
    <row r="322" spans="1:16" s="73" customFormat="1" x14ac:dyDescent="0.2">
      <c r="A322" s="45" t="s">
        <v>257</v>
      </c>
      <c r="B322" s="107" t="s">
        <v>272</v>
      </c>
      <c r="C322" s="64"/>
      <c r="D322" s="64"/>
      <c r="E322" s="64"/>
      <c r="F322" s="64"/>
      <c r="G322" s="65">
        <f>SUM(G324:G328)</f>
        <v>4034.7999999999997</v>
      </c>
      <c r="H322" s="65"/>
      <c r="I322" s="65"/>
      <c r="J322" s="65">
        <f>SUM(J324:J328)</f>
        <v>4034.7999999999997</v>
      </c>
      <c r="K322" s="65"/>
      <c r="L322" s="65"/>
      <c r="M322" s="65"/>
      <c r="N322" s="65"/>
      <c r="O322" s="65"/>
      <c r="P322" s="65"/>
    </row>
    <row r="323" spans="1:16" x14ac:dyDescent="0.2">
      <c r="A323" s="27" t="s">
        <v>112</v>
      </c>
      <c r="B323" s="9" t="s">
        <v>24</v>
      </c>
      <c r="C323" s="8" t="s">
        <v>15</v>
      </c>
      <c r="D323" s="8" t="s">
        <v>97</v>
      </c>
      <c r="E323" s="8"/>
      <c r="F323" s="8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x14ac:dyDescent="0.2">
      <c r="A324" s="27" t="s">
        <v>113</v>
      </c>
      <c r="B324" s="9" t="s">
        <v>25</v>
      </c>
      <c r="C324" s="8" t="s">
        <v>15</v>
      </c>
      <c r="D324" s="8"/>
      <c r="E324" s="8"/>
      <c r="F324" s="8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 x14ac:dyDescent="0.2">
      <c r="A325" s="27" t="s">
        <v>114</v>
      </c>
      <c r="B325" s="9" t="s">
        <v>275</v>
      </c>
      <c r="C325" s="8" t="s">
        <v>46</v>
      </c>
      <c r="D325" s="8">
        <v>21583</v>
      </c>
      <c r="E325" s="8"/>
      <c r="F325" s="8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 x14ac:dyDescent="0.2">
      <c r="A326" s="27"/>
      <c r="B326" s="9" t="s">
        <v>276</v>
      </c>
      <c r="C326" s="8" t="s">
        <v>46</v>
      </c>
      <c r="D326" s="8">
        <v>2367</v>
      </c>
      <c r="E326" s="8" t="s">
        <v>61</v>
      </c>
      <c r="F326" s="8" t="s">
        <v>62</v>
      </c>
      <c r="G326" s="19">
        <v>300</v>
      </c>
      <c r="H326" s="19"/>
      <c r="I326" s="19"/>
      <c r="J326" s="19">
        <v>300</v>
      </c>
      <c r="K326" s="19"/>
      <c r="L326" s="19"/>
      <c r="M326" s="19"/>
      <c r="N326" s="19"/>
      <c r="O326" s="19"/>
      <c r="P326" s="19"/>
    </row>
    <row r="327" spans="1:16" ht="15.75" customHeight="1" x14ac:dyDescent="0.2">
      <c r="A327" s="27" t="s">
        <v>116</v>
      </c>
      <c r="B327" s="10" t="s">
        <v>212</v>
      </c>
      <c r="C327" s="8" t="s">
        <v>46</v>
      </c>
      <c r="D327" s="92">
        <v>716</v>
      </c>
      <c r="E327" s="92" t="s">
        <v>61</v>
      </c>
      <c r="F327" s="92" t="s">
        <v>62</v>
      </c>
      <c r="G327" s="93">
        <f>2775.7+484.9</f>
        <v>3260.6</v>
      </c>
      <c r="H327" s="93"/>
      <c r="I327" s="93"/>
      <c r="J327" s="93">
        <f>2775.7+484.9</f>
        <v>3260.6</v>
      </c>
      <c r="K327" s="19"/>
      <c r="L327" s="19"/>
      <c r="M327" s="19"/>
      <c r="N327" s="19"/>
      <c r="O327" s="19"/>
      <c r="P327" s="19"/>
    </row>
    <row r="328" spans="1:16" x14ac:dyDescent="0.2">
      <c r="A328" s="13"/>
      <c r="B328" s="29" t="s">
        <v>104</v>
      </c>
      <c r="C328" s="28" t="s">
        <v>15</v>
      </c>
      <c r="D328" s="30">
        <v>2</v>
      </c>
      <c r="E328" s="31" t="s">
        <v>107</v>
      </c>
      <c r="F328" s="31" t="s">
        <v>62</v>
      </c>
      <c r="G328" s="32">
        <v>474.2</v>
      </c>
      <c r="H328" s="33"/>
      <c r="I328" s="33"/>
      <c r="J328" s="34">
        <v>474.2</v>
      </c>
      <c r="K328" s="19"/>
      <c r="L328" s="19"/>
      <c r="M328" s="19"/>
      <c r="N328" s="19"/>
      <c r="O328" s="19"/>
      <c r="P328" s="19"/>
    </row>
    <row r="329" spans="1:16" s="73" customFormat="1" x14ac:dyDescent="0.2">
      <c r="A329" s="45" t="s">
        <v>258</v>
      </c>
      <c r="B329" s="107" t="s">
        <v>268</v>
      </c>
      <c r="C329" s="64"/>
      <c r="D329" s="64"/>
      <c r="E329" s="64"/>
      <c r="F329" s="64"/>
      <c r="G329" s="65"/>
      <c r="H329" s="65"/>
      <c r="I329" s="65"/>
      <c r="J329" s="65"/>
      <c r="K329" s="65"/>
      <c r="L329" s="65"/>
      <c r="M329" s="65"/>
      <c r="N329" s="65"/>
      <c r="O329" s="65"/>
      <c r="P329" s="65"/>
    </row>
    <row r="330" spans="1:16" x14ac:dyDescent="0.2">
      <c r="A330" s="27" t="s">
        <v>195</v>
      </c>
      <c r="B330" s="9" t="s">
        <v>24</v>
      </c>
      <c r="C330" s="8" t="s">
        <v>15</v>
      </c>
      <c r="D330" s="8">
        <v>2</v>
      </c>
      <c r="E330" s="8"/>
      <c r="F330" s="8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x14ac:dyDescent="0.2">
      <c r="A331" s="27" t="s">
        <v>196</v>
      </c>
      <c r="B331" s="9" t="s">
        <v>25</v>
      </c>
      <c r="C331" s="8" t="s">
        <v>15</v>
      </c>
      <c r="D331" s="8">
        <v>2</v>
      </c>
      <c r="E331" s="8"/>
      <c r="F331" s="8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x14ac:dyDescent="0.2">
      <c r="A332" s="27" t="s">
        <v>197</v>
      </c>
      <c r="B332" s="9" t="s">
        <v>26</v>
      </c>
      <c r="C332" s="8" t="s">
        <v>115</v>
      </c>
      <c r="D332" s="8">
        <f>29530+2350+914</f>
        <v>32794</v>
      </c>
      <c r="E332" s="8"/>
      <c r="F332" s="8"/>
      <c r="G332" s="19"/>
      <c r="H332" s="19"/>
      <c r="I332" s="19"/>
      <c r="J332" s="19"/>
      <c r="K332" s="19"/>
      <c r="L332" s="19"/>
      <c r="M332" s="19"/>
      <c r="N332" s="19"/>
      <c r="O332" s="19"/>
      <c r="P332" s="19"/>
    </row>
    <row r="333" spans="1:16" ht="15" customHeight="1" x14ac:dyDescent="0.2">
      <c r="A333" s="27" t="s">
        <v>198</v>
      </c>
      <c r="B333" s="10" t="s">
        <v>27</v>
      </c>
      <c r="C333" s="8" t="s">
        <v>46</v>
      </c>
      <c r="D333" s="8"/>
      <c r="E333" s="8"/>
      <c r="F333" s="8"/>
      <c r="G333" s="19"/>
      <c r="H333" s="19"/>
      <c r="I333" s="19"/>
      <c r="J333" s="19"/>
      <c r="K333" s="19"/>
      <c r="L333" s="19"/>
      <c r="M333" s="19"/>
      <c r="N333" s="19"/>
      <c r="O333" s="19"/>
      <c r="P333" s="19"/>
    </row>
    <row r="334" spans="1:16" s="73" customFormat="1" ht="25.5" x14ac:dyDescent="0.2">
      <c r="A334" s="45" t="s">
        <v>259</v>
      </c>
      <c r="B334" s="107" t="s">
        <v>228</v>
      </c>
      <c r="C334" s="64"/>
      <c r="D334" s="64"/>
      <c r="E334" s="64"/>
      <c r="F334" s="64"/>
      <c r="G334" s="65">
        <f>G338</f>
        <v>50</v>
      </c>
      <c r="H334" s="65"/>
      <c r="I334" s="65"/>
      <c r="J334" s="65">
        <f>J338</f>
        <v>50</v>
      </c>
      <c r="K334" s="65"/>
      <c r="L334" s="65"/>
      <c r="M334" s="65"/>
      <c r="N334" s="65"/>
      <c r="O334" s="65"/>
      <c r="P334" s="65"/>
    </row>
    <row r="335" spans="1:16" x14ac:dyDescent="0.2">
      <c r="A335" s="27" t="s">
        <v>260</v>
      </c>
      <c r="B335" s="9" t="s">
        <v>24</v>
      </c>
      <c r="C335" s="8" t="s">
        <v>15</v>
      </c>
      <c r="D335" s="8">
        <v>1</v>
      </c>
      <c r="E335" s="8"/>
      <c r="F335" s="8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x14ac:dyDescent="0.2">
      <c r="A336" s="27" t="s">
        <v>261</v>
      </c>
      <c r="B336" s="9" t="s">
        <v>25</v>
      </c>
      <c r="C336" s="8" t="s">
        <v>15</v>
      </c>
      <c r="D336" s="8">
        <v>2</v>
      </c>
      <c r="E336" s="8"/>
      <c r="F336" s="8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 x14ac:dyDescent="0.2">
      <c r="A337" s="27" t="s">
        <v>262</v>
      </c>
      <c r="B337" s="9" t="s">
        <v>26</v>
      </c>
      <c r="C337" s="8" t="s">
        <v>115</v>
      </c>
      <c r="D337" s="8">
        <v>2492</v>
      </c>
      <c r="E337" s="8"/>
      <c r="F337" s="8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 ht="15" customHeight="1" x14ac:dyDescent="0.2">
      <c r="A338" s="27" t="s">
        <v>263</v>
      </c>
      <c r="B338" s="10" t="s">
        <v>27</v>
      </c>
      <c r="C338" s="8" t="s">
        <v>46</v>
      </c>
      <c r="D338" s="8">
        <v>20</v>
      </c>
      <c r="E338" s="8" t="s">
        <v>58</v>
      </c>
      <c r="F338" s="8" t="s">
        <v>63</v>
      </c>
      <c r="G338" s="19">
        <v>50</v>
      </c>
      <c r="H338" s="19"/>
      <c r="I338" s="19"/>
      <c r="J338" s="19">
        <v>50</v>
      </c>
      <c r="K338" s="19"/>
      <c r="L338" s="19"/>
      <c r="M338" s="19"/>
      <c r="N338" s="19"/>
      <c r="O338" s="19"/>
      <c r="P338" s="19"/>
    </row>
    <row r="339" spans="1:16" s="46" customFormat="1" ht="15" customHeight="1" x14ac:dyDescent="0.2">
      <c r="A339" s="62"/>
      <c r="B339" s="63" t="s">
        <v>215</v>
      </c>
      <c r="C339" s="64" t="s">
        <v>86</v>
      </c>
      <c r="D339" s="64"/>
      <c r="E339" s="64"/>
      <c r="F339" s="64"/>
      <c r="G339" s="65">
        <f>G329+G322+G334</f>
        <v>4084.7999999999997</v>
      </c>
      <c r="H339" s="65"/>
      <c r="I339" s="65"/>
      <c r="J339" s="65">
        <f>J329+J322+J334</f>
        <v>4084.7999999999997</v>
      </c>
      <c r="K339" s="65"/>
      <c r="L339" s="65"/>
      <c r="M339" s="65"/>
      <c r="N339" s="65"/>
      <c r="O339" s="65"/>
      <c r="P339" s="65"/>
    </row>
    <row r="340" spans="1:16" s="67" customFormat="1" x14ac:dyDescent="0.2">
      <c r="A340" s="66" t="s">
        <v>118</v>
      </c>
      <c r="B340" s="120" t="s">
        <v>117</v>
      </c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2"/>
    </row>
    <row r="341" spans="1:16" s="67" customFormat="1" ht="25.5" x14ac:dyDescent="0.2">
      <c r="A341" s="66" t="s">
        <v>119</v>
      </c>
      <c r="B341" s="108" t="s">
        <v>123</v>
      </c>
      <c r="C341" s="70"/>
      <c r="D341" s="70"/>
      <c r="E341" s="70"/>
      <c r="F341" s="70"/>
      <c r="G341" s="71">
        <f>SUM(G342:G344)</f>
        <v>3728</v>
      </c>
      <c r="H341" s="71"/>
      <c r="I341" s="71"/>
      <c r="J341" s="71">
        <f>SUM(J342:J344)</f>
        <v>3728</v>
      </c>
      <c r="K341" s="71"/>
      <c r="L341" s="71"/>
      <c r="M341" s="71"/>
      <c r="N341" s="71"/>
      <c r="O341" s="71"/>
      <c r="P341" s="71"/>
    </row>
    <row r="342" spans="1:16" ht="25.5" x14ac:dyDescent="0.2">
      <c r="A342" s="27" t="s">
        <v>120</v>
      </c>
      <c r="B342" s="10" t="s">
        <v>124</v>
      </c>
      <c r="C342" s="8" t="s">
        <v>15</v>
      </c>
      <c r="D342" s="8">
        <v>24</v>
      </c>
      <c r="E342" s="8" t="s">
        <v>107</v>
      </c>
      <c r="F342" s="8" t="s">
        <v>62</v>
      </c>
      <c r="G342" s="19">
        <v>387.5</v>
      </c>
      <c r="H342" s="19"/>
      <c r="I342" s="19"/>
      <c r="J342" s="19">
        <v>387.5</v>
      </c>
      <c r="K342" s="19"/>
      <c r="L342" s="19"/>
      <c r="M342" s="19"/>
      <c r="N342" s="19"/>
      <c r="O342" s="19"/>
      <c r="P342" s="19"/>
    </row>
    <row r="343" spans="1:16" x14ac:dyDescent="0.2">
      <c r="A343" s="27" t="s">
        <v>121</v>
      </c>
      <c r="B343" s="9" t="s">
        <v>28</v>
      </c>
      <c r="C343" s="8" t="s">
        <v>46</v>
      </c>
      <c r="D343" s="8">
        <v>2197</v>
      </c>
      <c r="E343" s="8" t="s">
        <v>107</v>
      </c>
      <c r="F343" s="8" t="s">
        <v>63</v>
      </c>
      <c r="G343" s="19">
        <v>15.5</v>
      </c>
      <c r="H343" s="19"/>
      <c r="I343" s="19"/>
      <c r="J343" s="19">
        <v>15.5</v>
      </c>
      <c r="K343" s="19"/>
      <c r="L343" s="19"/>
      <c r="M343" s="19"/>
      <c r="N343" s="19"/>
      <c r="O343" s="19"/>
      <c r="P343" s="19"/>
    </row>
    <row r="344" spans="1:16" x14ac:dyDescent="0.2">
      <c r="A344" s="27" t="s">
        <v>122</v>
      </c>
      <c r="B344" s="10" t="s">
        <v>29</v>
      </c>
      <c r="C344" s="8" t="s">
        <v>46</v>
      </c>
      <c r="D344" s="8">
        <v>2660</v>
      </c>
      <c r="E344" s="8" t="s">
        <v>61</v>
      </c>
      <c r="F344" s="8" t="s">
        <v>63</v>
      </c>
      <c r="G344" s="19">
        <v>3325</v>
      </c>
      <c r="H344" s="19"/>
      <c r="I344" s="19"/>
      <c r="J344" s="19">
        <v>3325</v>
      </c>
      <c r="K344" s="19"/>
      <c r="L344" s="19"/>
      <c r="M344" s="19"/>
      <c r="N344" s="19"/>
      <c r="O344" s="19"/>
      <c r="P344" s="19"/>
    </row>
    <row r="345" spans="1:16" ht="33" customHeight="1" x14ac:dyDescent="0.2">
      <c r="A345" s="27" t="s">
        <v>227</v>
      </c>
      <c r="B345" s="10" t="s">
        <v>127</v>
      </c>
      <c r="C345" s="8" t="s">
        <v>86</v>
      </c>
      <c r="D345" s="8"/>
      <c r="E345" s="8"/>
      <c r="F345" s="8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 s="72" customFormat="1" ht="25.5" x14ac:dyDescent="0.2">
      <c r="A346" s="66" t="s">
        <v>199</v>
      </c>
      <c r="B346" s="108" t="s">
        <v>125</v>
      </c>
      <c r="C346" s="70"/>
      <c r="D346" s="70"/>
      <c r="E346" s="70"/>
      <c r="F346" s="70"/>
      <c r="G346" s="71">
        <f>SUM(G347:G349)</f>
        <v>546.1</v>
      </c>
      <c r="H346" s="71"/>
      <c r="I346" s="71"/>
      <c r="J346" s="71">
        <f>SUM(J347:J349)</f>
        <v>546.1</v>
      </c>
      <c r="K346" s="71"/>
      <c r="L346" s="71"/>
      <c r="M346" s="71"/>
      <c r="N346" s="71"/>
      <c r="O346" s="71"/>
      <c r="P346" s="71"/>
    </row>
    <row r="347" spans="1:16" ht="25.5" x14ac:dyDescent="0.2">
      <c r="A347" s="27" t="s">
        <v>200</v>
      </c>
      <c r="B347" s="10" t="s">
        <v>124</v>
      </c>
      <c r="C347" s="8" t="s">
        <v>15</v>
      </c>
      <c r="D347" s="8">
        <v>27</v>
      </c>
      <c r="E347" s="8" t="s">
        <v>107</v>
      </c>
      <c r="F347" s="8" t="s">
        <v>62</v>
      </c>
      <c r="G347" s="19">
        <v>314.60000000000002</v>
      </c>
      <c r="H347" s="19"/>
      <c r="I347" s="19"/>
      <c r="J347" s="19">
        <v>314.60000000000002</v>
      </c>
      <c r="K347" s="19"/>
      <c r="L347" s="19"/>
      <c r="M347" s="19"/>
      <c r="N347" s="19"/>
      <c r="O347" s="19"/>
      <c r="P347" s="19"/>
    </row>
    <row r="348" spans="1:16" x14ac:dyDescent="0.2">
      <c r="A348" s="27" t="s">
        <v>201</v>
      </c>
      <c r="B348" s="9" t="s">
        <v>28</v>
      </c>
      <c r="C348" s="8" t="s">
        <v>46</v>
      </c>
      <c r="D348" s="8">
        <v>13376</v>
      </c>
      <c r="E348" s="8" t="s">
        <v>107</v>
      </c>
      <c r="F348" s="8" t="s">
        <v>63</v>
      </c>
      <c r="G348" s="19">
        <v>94.3</v>
      </c>
      <c r="H348" s="19"/>
      <c r="I348" s="19"/>
      <c r="J348" s="19">
        <v>94.3</v>
      </c>
      <c r="K348" s="19"/>
      <c r="L348" s="19"/>
      <c r="M348" s="19"/>
      <c r="N348" s="19"/>
      <c r="O348" s="19"/>
      <c r="P348" s="19"/>
    </row>
    <row r="349" spans="1:16" x14ac:dyDescent="0.2">
      <c r="A349" s="27" t="s">
        <v>202</v>
      </c>
      <c r="B349" s="10" t="s">
        <v>29</v>
      </c>
      <c r="C349" s="8" t="s">
        <v>46</v>
      </c>
      <c r="D349" s="8">
        <v>550</v>
      </c>
      <c r="E349" s="8" t="s">
        <v>108</v>
      </c>
      <c r="F349" s="8" t="s">
        <v>63</v>
      </c>
      <c r="G349" s="19">
        <v>137.19999999999999</v>
      </c>
      <c r="H349" s="19"/>
      <c r="I349" s="19"/>
      <c r="J349" s="19">
        <v>137.19999999999999</v>
      </c>
      <c r="K349" s="19"/>
      <c r="L349" s="19"/>
      <c r="M349" s="19"/>
      <c r="N349" s="19"/>
      <c r="O349" s="19"/>
      <c r="P349" s="19"/>
    </row>
    <row r="350" spans="1:16" ht="25.5" x14ac:dyDescent="0.2">
      <c r="A350" s="27" t="s">
        <v>226</v>
      </c>
      <c r="B350" s="10" t="s">
        <v>127</v>
      </c>
      <c r="C350" s="8" t="s">
        <v>86</v>
      </c>
      <c r="D350" s="8"/>
      <c r="E350" s="8"/>
      <c r="F350" s="8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s="72" customFormat="1" ht="25.5" x14ac:dyDescent="0.2">
      <c r="A351" s="66" t="s">
        <v>203</v>
      </c>
      <c r="B351" s="109" t="s">
        <v>274</v>
      </c>
      <c r="C351" s="70"/>
      <c r="D351" s="70"/>
      <c r="E351" s="70"/>
      <c r="F351" s="70"/>
      <c r="G351" s="71">
        <f>G352+G353</f>
        <v>350</v>
      </c>
      <c r="H351" s="71"/>
      <c r="I351" s="71"/>
      <c r="J351" s="71">
        <f>J352+J353</f>
        <v>350</v>
      </c>
      <c r="K351" s="71"/>
      <c r="L351" s="71"/>
      <c r="M351" s="71"/>
      <c r="N351" s="71"/>
      <c r="O351" s="71"/>
      <c r="P351" s="71"/>
    </row>
    <row r="352" spans="1:16" x14ac:dyDescent="0.2">
      <c r="A352" s="27" t="s">
        <v>204</v>
      </c>
      <c r="B352" s="10" t="s">
        <v>126</v>
      </c>
      <c r="C352" s="8" t="s">
        <v>15</v>
      </c>
      <c r="D352" s="8">
        <v>5</v>
      </c>
      <c r="E352" s="8" t="s">
        <v>58</v>
      </c>
      <c r="F352" s="8" t="s">
        <v>63</v>
      </c>
      <c r="G352" s="19">
        <v>300</v>
      </c>
      <c r="H352" s="19"/>
      <c r="I352" s="19"/>
      <c r="J352" s="19">
        <v>300</v>
      </c>
      <c r="K352" s="19"/>
      <c r="L352" s="19"/>
      <c r="M352" s="19"/>
      <c r="N352" s="19"/>
      <c r="O352" s="19"/>
      <c r="P352" s="19"/>
    </row>
    <row r="353" spans="1:16" x14ac:dyDescent="0.2">
      <c r="A353" s="27" t="s">
        <v>205</v>
      </c>
      <c r="B353" s="9" t="s">
        <v>28</v>
      </c>
      <c r="C353" s="8" t="s">
        <v>46</v>
      </c>
      <c r="D353" s="8">
        <v>600</v>
      </c>
      <c r="E353" s="8" t="s">
        <v>58</v>
      </c>
      <c r="F353" s="8" t="s">
        <v>63</v>
      </c>
      <c r="G353" s="19">
        <v>50</v>
      </c>
      <c r="H353" s="19"/>
      <c r="I353" s="19"/>
      <c r="J353" s="19">
        <v>50</v>
      </c>
      <c r="K353" s="19"/>
      <c r="L353" s="19"/>
      <c r="M353" s="19"/>
      <c r="N353" s="19"/>
      <c r="O353" s="19"/>
      <c r="P353" s="19"/>
    </row>
    <row r="354" spans="1:16" x14ac:dyDescent="0.2">
      <c r="A354" s="27" t="s">
        <v>206</v>
      </c>
      <c r="B354" s="10" t="s">
        <v>29</v>
      </c>
      <c r="C354" s="8" t="s">
        <v>46</v>
      </c>
      <c r="D354" s="8"/>
      <c r="E354" s="8"/>
      <c r="F354" s="8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 ht="25.5" x14ac:dyDescent="0.2">
      <c r="A355" s="27" t="s">
        <v>207</v>
      </c>
      <c r="B355" s="10" t="s">
        <v>127</v>
      </c>
      <c r="C355" s="8" t="s">
        <v>86</v>
      </c>
      <c r="D355" s="8"/>
      <c r="E355" s="8"/>
      <c r="F355" s="8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 s="67" customFormat="1" x14ac:dyDescent="0.2">
      <c r="A356" s="68"/>
      <c r="B356" s="69" t="s">
        <v>216</v>
      </c>
      <c r="C356" s="70" t="s">
        <v>86</v>
      </c>
      <c r="D356" s="70"/>
      <c r="E356" s="70"/>
      <c r="F356" s="70"/>
      <c r="G356" s="71">
        <f>G351+G346+G341</f>
        <v>4624.1000000000004</v>
      </c>
      <c r="H356" s="71"/>
      <c r="I356" s="71"/>
      <c r="J356" s="71">
        <f>J351+J346+J341</f>
        <v>4624.1000000000004</v>
      </c>
      <c r="K356" s="71"/>
      <c r="L356" s="71"/>
      <c r="M356" s="71"/>
      <c r="N356" s="71"/>
      <c r="O356" s="71"/>
      <c r="P356" s="71"/>
    </row>
    <row r="357" spans="1:16" s="42" customFormat="1" x14ac:dyDescent="0.2">
      <c r="A357" s="17"/>
      <c r="B357" s="123" t="s">
        <v>130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5"/>
    </row>
    <row r="358" spans="1:16" x14ac:dyDescent="0.2">
      <c r="A358" s="91" t="s">
        <v>208</v>
      </c>
      <c r="B358" s="10" t="s">
        <v>30</v>
      </c>
      <c r="C358" s="8" t="s">
        <v>15</v>
      </c>
      <c r="D358" s="8">
        <v>8</v>
      </c>
      <c r="E358" s="8" t="s">
        <v>58</v>
      </c>
      <c r="F358" s="8" t="s">
        <v>60</v>
      </c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 ht="25.5" x14ac:dyDescent="0.2">
      <c r="A359" s="91" t="s">
        <v>209</v>
      </c>
      <c r="B359" s="10" t="s">
        <v>282</v>
      </c>
      <c r="C359" s="8" t="s">
        <v>15</v>
      </c>
      <c r="D359" s="8">
        <v>28</v>
      </c>
      <c r="E359" s="8" t="s">
        <v>58</v>
      </c>
      <c r="F359" s="8" t="s">
        <v>60</v>
      </c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 ht="25.5" x14ac:dyDescent="0.2">
      <c r="A360" s="91" t="s">
        <v>210</v>
      </c>
      <c r="B360" s="10" t="s">
        <v>283</v>
      </c>
      <c r="C360" s="8" t="s">
        <v>15</v>
      </c>
      <c r="D360" s="8">
        <v>14</v>
      </c>
      <c r="E360" s="8" t="s">
        <v>58</v>
      </c>
      <c r="F360" s="8" t="s">
        <v>60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 x14ac:dyDescent="0.2">
      <c r="A361" s="91" t="s">
        <v>211</v>
      </c>
      <c r="B361" s="10" t="s">
        <v>128</v>
      </c>
      <c r="C361" s="8" t="s">
        <v>15</v>
      </c>
      <c r="D361" s="8"/>
      <c r="E361" s="8"/>
      <c r="F361" s="8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 s="44" customFormat="1" x14ac:dyDescent="0.2">
      <c r="A362" s="17"/>
      <c r="B362" s="20" t="s">
        <v>217</v>
      </c>
      <c r="C362" s="7" t="s">
        <v>86</v>
      </c>
      <c r="D362" s="7"/>
      <c r="E362" s="7"/>
      <c r="F362" s="7"/>
      <c r="G362" s="39"/>
      <c r="H362" s="39"/>
      <c r="I362" s="39"/>
      <c r="J362" s="39"/>
      <c r="K362" s="39"/>
      <c r="L362" s="39"/>
      <c r="M362" s="39"/>
      <c r="N362" s="39"/>
      <c r="O362" s="39"/>
      <c r="P362" s="39"/>
    </row>
    <row r="363" spans="1:16" x14ac:dyDescent="0.2">
      <c r="A363" s="17"/>
      <c r="B363" s="40" t="s">
        <v>129</v>
      </c>
      <c r="C363" s="7" t="s">
        <v>86</v>
      </c>
      <c r="D363" s="7"/>
      <c r="E363" s="7"/>
      <c r="F363" s="7"/>
      <c r="G363" s="110">
        <f>G13+G260+G320+G339+G356+G361</f>
        <v>255490.51</v>
      </c>
      <c r="H363" s="39"/>
      <c r="I363" s="39"/>
      <c r="J363" s="110">
        <f>J13+J260+J320+J339+J356+J362</f>
        <v>255490.51</v>
      </c>
      <c r="K363" s="39"/>
      <c r="L363" s="39"/>
      <c r="M363" s="39"/>
      <c r="N363" s="39"/>
      <c r="O363" s="39"/>
      <c r="P363" s="39"/>
    </row>
    <row r="365" spans="1:16" x14ac:dyDescent="0.2">
      <c r="A365" s="136"/>
      <c r="B365" s="136"/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6"/>
    </row>
    <row r="366" spans="1:16" x14ac:dyDescent="0.2">
      <c r="A366" s="136"/>
      <c r="B366" s="136"/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6"/>
    </row>
  </sheetData>
  <mergeCells count="35">
    <mergeCell ref="A365:P365"/>
    <mergeCell ref="A366:P366"/>
    <mergeCell ref="Q9:Q11"/>
    <mergeCell ref="A8:A11"/>
    <mergeCell ref="C8:C11"/>
    <mergeCell ref="D8:D11"/>
    <mergeCell ref="B8:B11"/>
    <mergeCell ref="P9:P11"/>
    <mergeCell ref="N9:N11"/>
    <mergeCell ref="M9:M11"/>
    <mergeCell ref="L9:L11"/>
    <mergeCell ref="K9:K11"/>
    <mergeCell ref="J9:J11"/>
    <mergeCell ref="I9:I11"/>
    <mergeCell ref="H9:H11"/>
    <mergeCell ref="G9:G11"/>
    <mergeCell ref="E9:E11"/>
    <mergeCell ref="O9:O11"/>
    <mergeCell ref="B97:P97"/>
    <mergeCell ref="L1:P1"/>
    <mergeCell ref="L2:P2"/>
    <mergeCell ref="L3:P3"/>
    <mergeCell ref="L4:P4"/>
    <mergeCell ref="A7:P7"/>
    <mergeCell ref="A6:P6"/>
    <mergeCell ref="E8:F8"/>
    <mergeCell ref="G8:J8"/>
    <mergeCell ref="K8:N8"/>
    <mergeCell ref="O8:P8"/>
    <mergeCell ref="F9:F11"/>
    <mergeCell ref="B98:P98"/>
    <mergeCell ref="B261:P261"/>
    <mergeCell ref="B321:P321"/>
    <mergeCell ref="B340:P340"/>
    <mergeCell ref="B357:P357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74" fitToHeight="0" orientation="landscape" r:id="rId1"/>
  <headerFooter>
    <oddFooter>&amp;R&amp;P</oddFooter>
  </headerFooter>
  <rowBreaks count="1" manualBreakCount="1">
    <brk id="339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2022-2023</vt:lpstr>
      <vt:lpstr>'План 2022-2023'!Заголовки_для_печати</vt:lpstr>
      <vt:lpstr>'План 2022-2023'!Область_печати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Долгачева Татьяна Аристарховна</dc:creator>
  <cp:lastModifiedBy>Лукинская Наталья Андреевна</cp:lastModifiedBy>
  <cp:lastPrinted>2023-05-18T07:04:33Z</cp:lastPrinted>
  <dcterms:created xsi:type="dcterms:W3CDTF">2020-06-09T13:32:49Z</dcterms:created>
  <dcterms:modified xsi:type="dcterms:W3CDTF">2023-05-18T07:07:04Z</dcterms:modified>
</cp:coreProperties>
</file>